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95D03EED-F996-4A1B-86AC-29795419647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'FS184'!$A$1:$L$54</definedName>
    <definedName name="_xlnm.Print_Area" localSheetId="2">'GT421'!$A$1:$L$54</definedName>
    <definedName name="_xlnm.Print_Area" localSheetId="3">'GT481'!$A$1:$L$54</definedName>
    <definedName name="_xlnm.Print_Area" localSheetId="4">'KZN225'!$A$1:$L$54</definedName>
    <definedName name="_xlnm.Print_Area" localSheetId="5">'KZN252'!$A$1:$L$54</definedName>
    <definedName name="_xlnm.Print_Area" localSheetId="6">'KZN282'!$A$1:$L$54</definedName>
    <definedName name="_xlnm.Print_Area" localSheetId="7">'LIM354'!$A$1:$L$54</definedName>
    <definedName name="_xlnm.Print_Area" localSheetId="8">'MP307'!$A$1:$L$54</definedName>
    <definedName name="_xlnm.Print_Area" localSheetId="9">'MP312'!$A$1:$L$54</definedName>
    <definedName name="_xlnm.Print_Area" localSheetId="10">'MP313'!$A$1:$L$54</definedName>
    <definedName name="_xlnm.Print_Area" localSheetId="11">'MP326'!$A$1:$L$54</definedName>
    <definedName name="_xlnm.Print_Area" localSheetId="12">'NC091'!$A$1:$L$54</definedName>
    <definedName name="_xlnm.Print_Area" localSheetId="13">'NW372'!$A$1:$L$54</definedName>
    <definedName name="_xlnm.Print_Area" localSheetId="14">'NW373'!$A$1:$L$54</definedName>
    <definedName name="_xlnm.Print_Area" localSheetId="15">'NW403'!$A$1:$L$54</definedName>
    <definedName name="_xlnm.Print_Area" localSheetId="16">'NW405'!$A$1:$L$54</definedName>
    <definedName name="_xlnm.Print_Area" localSheetId="0">Summary!$A$1:$L$54</definedName>
    <definedName name="_xlnm.Print_Area" localSheetId="17">'WC023'!$A$1:$L$54</definedName>
    <definedName name="_xlnm.Print_Area" localSheetId="18">'WC024'!$A$1:$L$54</definedName>
    <definedName name="_xlnm.Print_Area" localSheetId="19">'WC044'!$A$1:$L$54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1"/>
  <c r="K48" i="1"/>
  <c r="J48" i="1"/>
  <c r="I48" i="1"/>
  <c r="H48" i="1"/>
  <c r="G48" i="1"/>
  <c r="F48" i="1"/>
  <c r="E48" i="1"/>
  <c r="D48" i="1"/>
  <c r="C48" i="1"/>
  <c r="L39" i="2"/>
  <c r="K39" i="2"/>
  <c r="J39" i="2"/>
  <c r="I39" i="2"/>
  <c r="I40" i="2" s="1"/>
  <c r="H39" i="2"/>
  <c r="G39" i="2"/>
  <c r="G40" i="2" s="1"/>
  <c r="F39" i="2"/>
  <c r="E39" i="2"/>
  <c r="D39" i="2"/>
  <c r="C39" i="2"/>
  <c r="L39" i="3"/>
  <c r="K39" i="3"/>
  <c r="J39" i="3"/>
  <c r="I39" i="3"/>
  <c r="H39" i="3"/>
  <c r="G39" i="3"/>
  <c r="F39" i="3"/>
  <c r="F40" i="3" s="1"/>
  <c r="E39" i="3"/>
  <c r="E40" i="3" s="1"/>
  <c r="D39" i="3"/>
  <c r="C39" i="3"/>
  <c r="L39" i="4"/>
  <c r="K39" i="4"/>
  <c r="K40" i="4" s="1"/>
  <c r="J39" i="4"/>
  <c r="I39" i="4"/>
  <c r="H39" i="4"/>
  <c r="G39" i="4"/>
  <c r="F39" i="4"/>
  <c r="E39" i="4"/>
  <c r="D39" i="4"/>
  <c r="C39" i="4"/>
  <c r="C40" i="4" s="1"/>
  <c r="J40" i="5"/>
  <c r="L39" i="5"/>
  <c r="K39" i="5"/>
  <c r="J39" i="5"/>
  <c r="I39" i="5"/>
  <c r="I40" i="5" s="1"/>
  <c r="H39" i="5"/>
  <c r="G39" i="5"/>
  <c r="F39" i="5"/>
  <c r="E39" i="5"/>
  <c r="D39" i="5"/>
  <c r="C39" i="5"/>
  <c r="F40" i="6"/>
  <c r="L39" i="6"/>
  <c r="L40" i="6" s="1"/>
  <c r="K39" i="6"/>
  <c r="K40" i="6" s="1"/>
  <c r="J39" i="6"/>
  <c r="I39" i="6"/>
  <c r="H39" i="6"/>
  <c r="G39" i="6"/>
  <c r="F39" i="6"/>
  <c r="E39" i="6"/>
  <c r="E40" i="6" s="1"/>
  <c r="D39" i="6"/>
  <c r="D40" i="6" s="1"/>
  <c r="C39" i="6"/>
  <c r="C40" i="6" s="1"/>
  <c r="L39" i="7"/>
  <c r="K39" i="7"/>
  <c r="J39" i="7"/>
  <c r="I39" i="7"/>
  <c r="H39" i="7"/>
  <c r="H40" i="7" s="1"/>
  <c r="G39" i="7"/>
  <c r="G40" i="7" s="1"/>
  <c r="F39" i="7"/>
  <c r="E39" i="7"/>
  <c r="D39" i="7"/>
  <c r="C39" i="7"/>
  <c r="L39" i="8"/>
  <c r="K39" i="8"/>
  <c r="J39" i="8"/>
  <c r="J40" i="8" s="1"/>
  <c r="I39" i="8"/>
  <c r="I40" i="8" s="1"/>
  <c r="H39" i="8"/>
  <c r="H40" i="8" s="1"/>
  <c r="G39" i="8"/>
  <c r="F39" i="8"/>
  <c r="E39" i="8"/>
  <c r="D39" i="8"/>
  <c r="C39" i="8"/>
  <c r="L39" i="9"/>
  <c r="L40" i="9" s="1"/>
  <c r="K39" i="9"/>
  <c r="K40" i="9" s="1"/>
  <c r="J39" i="9"/>
  <c r="J40" i="9" s="1"/>
  <c r="I39" i="9"/>
  <c r="H39" i="9"/>
  <c r="G39" i="9"/>
  <c r="F39" i="9"/>
  <c r="E39" i="9"/>
  <c r="D39" i="9"/>
  <c r="D40" i="9" s="1"/>
  <c r="C39" i="9"/>
  <c r="C40" i="9" s="1"/>
  <c r="L39" i="10"/>
  <c r="K39" i="10"/>
  <c r="J39" i="10"/>
  <c r="I39" i="10"/>
  <c r="H39" i="10"/>
  <c r="G39" i="10"/>
  <c r="G40" i="10" s="1"/>
  <c r="F39" i="10"/>
  <c r="F40" i="10" s="1"/>
  <c r="E39" i="10"/>
  <c r="D39" i="10"/>
  <c r="C39" i="10"/>
  <c r="L39" i="11"/>
  <c r="K39" i="11"/>
  <c r="K40" i="11" s="1"/>
  <c r="J39" i="11"/>
  <c r="I39" i="11"/>
  <c r="H39" i="11"/>
  <c r="G39" i="11"/>
  <c r="F39" i="11"/>
  <c r="E39" i="11"/>
  <c r="E40" i="11" s="1"/>
  <c r="D39" i="11"/>
  <c r="C39" i="11"/>
  <c r="C40" i="11" s="1"/>
  <c r="L39" i="12"/>
  <c r="K39" i="12"/>
  <c r="J39" i="12"/>
  <c r="J40" i="12" s="1"/>
  <c r="I39" i="12"/>
  <c r="I40" i="12" s="1"/>
  <c r="H39" i="12"/>
  <c r="G39" i="12"/>
  <c r="F39" i="12"/>
  <c r="E39" i="12"/>
  <c r="D39" i="12"/>
  <c r="C39" i="12"/>
  <c r="L40" i="13"/>
  <c r="D40" i="13"/>
  <c r="L39" i="13"/>
  <c r="K39" i="13"/>
  <c r="J39" i="13"/>
  <c r="I39" i="13"/>
  <c r="H39" i="13"/>
  <c r="G39" i="13"/>
  <c r="F39" i="13"/>
  <c r="E39" i="13"/>
  <c r="D39" i="13"/>
  <c r="C39" i="13"/>
  <c r="H40" i="14"/>
  <c r="D40" i="14"/>
  <c r="L39" i="14"/>
  <c r="K39" i="14"/>
  <c r="J39" i="14"/>
  <c r="I39" i="14"/>
  <c r="H39" i="14"/>
  <c r="G39" i="14"/>
  <c r="G40" i="14" s="1"/>
  <c r="F39" i="14"/>
  <c r="F40" i="14" s="1"/>
  <c r="E39" i="14"/>
  <c r="D39" i="14"/>
  <c r="C39" i="14"/>
  <c r="D40" i="15"/>
  <c r="L39" i="15"/>
  <c r="K39" i="15"/>
  <c r="J39" i="15"/>
  <c r="I39" i="15"/>
  <c r="H39" i="15"/>
  <c r="H40" i="15" s="1"/>
  <c r="G39" i="15"/>
  <c r="G40" i="15" s="1"/>
  <c r="F39" i="15"/>
  <c r="F40" i="15" s="1"/>
  <c r="E39" i="15"/>
  <c r="D39" i="15"/>
  <c r="C39" i="15"/>
  <c r="H40" i="16"/>
  <c r="L39" i="16"/>
  <c r="K39" i="16"/>
  <c r="J39" i="16"/>
  <c r="I39" i="16"/>
  <c r="H39" i="16"/>
  <c r="G39" i="16"/>
  <c r="G40" i="16" s="1"/>
  <c r="F39" i="16"/>
  <c r="E39" i="16"/>
  <c r="D39" i="16"/>
  <c r="C39" i="16"/>
  <c r="H40" i="17"/>
  <c r="G40" i="17"/>
  <c r="D40" i="17"/>
  <c r="L39" i="17"/>
  <c r="K39" i="17"/>
  <c r="J39" i="17"/>
  <c r="I39" i="17"/>
  <c r="H39" i="17"/>
  <c r="G39" i="17"/>
  <c r="F39" i="17"/>
  <c r="F40" i="17" s="1"/>
  <c r="E39" i="17"/>
  <c r="D39" i="17"/>
  <c r="C39" i="17"/>
  <c r="D40" i="18"/>
  <c r="L39" i="18"/>
  <c r="K39" i="18"/>
  <c r="J39" i="18"/>
  <c r="I39" i="18"/>
  <c r="H39" i="18"/>
  <c r="G39" i="18"/>
  <c r="G40" i="18" s="1"/>
  <c r="F39" i="18"/>
  <c r="F40" i="18" s="1"/>
  <c r="E39" i="18"/>
  <c r="D39" i="18"/>
  <c r="C39" i="18"/>
  <c r="L39" i="19"/>
  <c r="K39" i="19"/>
  <c r="J39" i="19"/>
  <c r="I39" i="19"/>
  <c r="H39" i="19"/>
  <c r="H40" i="19" s="1"/>
  <c r="G39" i="19"/>
  <c r="G40" i="19" s="1"/>
  <c r="F39" i="19"/>
  <c r="F40" i="19" s="1"/>
  <c r="E39" i="19"/>
  <c r="D39" i="19"/>
  <c r="C39" i="19"/>
  <c r="H40" i="20"/>
  <c r="G40" i="20"/>
  <c r="D40" i="20"/>
  <c r="L39" i="20"/>
  <c r="K39" i="20"/>
  <c r="J39" i="20"/>
  <c r="I39" i="20"/>
  <c r="H39" i="20"/>
  <c r="G39" i="20"/>
  <c r="F39" i="20"/>
  <c r="F40" i="20" s="1"/>
  <c r="E39" i="20"/>
  <c r="D39" i="20"/>
  <c r="C39" i="20"/>
  <c r="D40" i="1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H34" i="2"/>
  <c r="G34" i="2"/>
  <c r="F34" i="2"/>
  <c r="F40" i="2" s="1"/>
  <c r="E34" i="2"/>
  <c r="D34" i="2"/>
  <c r="C34" i="2"/>
  <c r="L34" i="3"/>
  <c r="K34" i="3"/>
  <c r="J34" i="3"/>
  <c r="J40" i="3" s="1"/>
  <c r="I34" i="3"/>
  <c r="H34" i="3"/>
  <c r="G34" i="3"/>
  <c r="F34" i="3"/>
  <c r="E34" i="3"/>
  <c r="D34" i="3"/>
  <c r="C34" i="3"/>
  <c r="L34" i="4"/>
  <c r="K34" i="4"/>
  <c r="J34" i="4"/>
  <c r="I34" i="4"/>
  <c r="I40" i="4" s="1"/>
  <c r="H34" i="4"/>
  <c r="G34" i="4"/>
  <c r="F34" i="4"/>
  <c r="F40" i="4" s="1"/>
  <c r="E34" i="4"/>
  <c r="E40" i="4" s="1"/>
  <c r="D34" i="4"/>
  <c r="C34" i="4"/>
  <c r="L34" i="5"/>
  <c r="K34" i="5"/>
  <c r="J34" i="5"/>
  <c r="I34" i="5"/>
  <c r="H34" i="5"/>
  <c r="G34" i="5"/>
  <c r="F34" i="5"/>
  <c r="F40" i="5" s="1"/>
  <c r="E34" i="5"/>
  <c r="E40" i="5" s="1"/>
  <c r="D34" i="5"/>
  <c r="C34" i="5"/>
  <c r="L34" i="6"/>
  <c r="K34" i="6"/>
  <c r="J34" i="6"/>
  <c r="J40" i="6" s="1"/>
  <c r="I34" i="6"/>
  <c r="H34" i="6"/>
  <c r="G34" i="6"/>
  <c r="F34" i="6"/>
  <c r="E34" i="6"/>
  <c r="D34" i="6"/>
  <c r="C34" i="6"/>
  <c r="L34" i="7"/>
  <c r="K34" i="7"/>
  <c r="J34" i="7"/>
  <c r="I34" i="7"/>
  <c r="H34" i="7"/>
  <c r="G34" i="7"/>
  <c r="F34" i="7"/>
  <c r="F40" i="7" s="1"/>
  <c r="E34" i="7"/>
  <c r="D34" i="7"/>
  <c r="C34" i="7"/>
  <c r="L34" i="8"/>
  <c r="K34" i="8"/>
  <c r="J34" i="8"/>
  <c r="I34" i="8"/>
  <c r="H34" i="8"/>
  <c r="G34" i="8"/>
  <c r="F34" i="8"/>
  <c r="E34" i="8"/>
  <c r="D34" i="8"/>
  <c r="C34" i="8"/>
  <c r="L34" i="9"/>
  <c r="K34" i="9"/>
  <c r="J34" i="9"/>
  <c r="I34" i="9"/>
  <c r="H34" i="9"/>
  <c r="G34" i="9"/>
  <c r="F34" i="9"/>
  <c r="E34" i="9"/>
  <c r="D34" i="9"/>
  <c r="C34" i="9"/>
  <c r="L34" i="10"/>
  <c r="K34" i="10"/>
  <c r="J34" i="10"/>
  <c r="I34" i="10"/>
  <c r="H34" i="10"/>
  <c r="H40" i="10" s="1"/>
  <c r="G34" i="10"/>
  <c r="F34" i="10"/>
  <c r="E34" i="10"/>
  <c r="D34" i="10"/>
  <c r="D40" i="10" s="1"/>
  <c r="C34" i="10"/>
  <c r="L34" i="11"/>
  <c r="K34" i="11"/>
  <c r="J34" i="11"/>
  <c r="I34" i="11"/>
  <c r="H34" i="11"/>
  <c r="H40" i="11" s="1"/>
  <c r="G34" i="11"/>
  <c r="F34" i="11"/>
  <c r="E34" i="11"/>
  <c r="D34" i="11"/>
  <c r="D40" i="11" s="1"/>
  <c r="C34" i="11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L34" i="13"/>
  <c r="K34" i="13"/>
  <c r="J34" i="13"/>
  <c r="I34" i="13"/>
  <c r="H34" i="13"/>
  <c r="H40" i="13" s="1"/>
  <c r="G34" i="13"/>
  <c r="F34" i="13"/>
  <c r="E34" i="13"/>
  <c r="D34" i="13"/>
  <c r="C34" i="13"/>
  <c r="C40" i="13" s="1"/>
  <c r="L34" i="14"/>
  <c r="L40" i="14" s="1"/>
  <c r="K34" i="14"/>
  <c r="K40" i="14" s="1"/>
  <c r="J34" i="14"/>
  <c r="I34" i="14"/>
  <c r="H34" i="14"/>
  <c r="G34" i="14"/>
  <c r="F34" i="14"/>
  <c r="E34" i="14"/>
  <c r="D34" i="14"/>
  <c r="C34" i="14"/>
  <c r="C40" i="14" s="1"/>
  <c r="L34" i="15"/>
  <c r="L40" i="15" s="1"/>
  <c r="K34" i="15"/>
  <c r="K40" i="15" s="1"/>
  <c r="J34" i="15"/>
  <c r="I34" i="15"/>
  <c r="H34" i="15"/>
  <c r="G34" i="15"/>
  <c r="F34" i="15"/>
  <c r="E34" i="15"/>
  <c r="D34" i="15"/>
  <c r="C34" i="15"/>
  <c r="C40" i="15" s="1"/>
  <c r="L34" i="16"/>
  <c r="L40" i="16" s="1"/>
  <c r="K34" i="16"/>
  <c r="K40" i="16" s="1"/>
  <c r="J34" i="16"/>
  <c r="I34" i="16"/>
  <c r="H34" i="16"/>
  <c r="G34" i="16"/>
  <c r="F34" i="16"/>
  <c r="E34" i="16"/>
  <c r="D34" i="16"/>
  <c r="D40" i="16" s="1"/>
  <c r="C34" i="16"/>
  <c r="C40" i="16" s="1"/>
  <c r="L34" i="17"/>
  <c r="L40" i="17" s="1"/>
  <c r="K34" i="17"/>
  <c r="K40" i="17" s="1"/>
  <c r="J34" i="17"/>
  <c r="I34" i="17"/>
  <c r="H34" i="17"/>
  <c r="G34" i="17"/>
  <c r="F34" i="17"/>
  <c r="E34" i="17"/>
  <c r="D34" i="17"/>
  <c r="C34" i="17"/>
  <c r="C40" i="17" s="1"/>
  <c r="L34" i="18"/>
  <c r="L40" i="18" s="1"/>
  <c r="K34" i="18"/>
  <c r="K40" i="18" s="1"/>
  <c r="J34" i="18"/>
  <c r="I34" i="18"/>
  <c r="H34" i="18"/>
  <c r="H40" i="18" s="1"/>
  <c r="G34" i="18"/>
  <c r="F34" i="18"/>
  <c r="E34" i="18"/>
  <c r="D34" i="18"/>
  <c r="C34" i="18"/>
  <c r="C40" i="18" s="1"/>
  <c r="L34" i="19"/>
  <c r="L40" i="19" s="1"/>
  <c r="K34" i="19"/>
  <c r="K40" i="19" s="1"/>
  <c r="J34" i="19"/>
  <c r="I34" i="19"/>
  <c r="H34" i="19"/>
  <c r="G34" i="19"/>
  <c r="F34" i="19"/>
  <c r="E34" i="19"/>
  <c r="D34" i="19"/>
  <c r="D40" i="19" s="1"/>
  <c r="C34" i="19"/>
  <c r="C40" i="19" s="1"/>
  <c r="L34" i="20"/>
  <c r="L40" i="20" s="1"/>
  <c r="K34" i="20"/>
  <c r="K40" i="20" s="1"/>
  <c r="J34" i="20"/>
  <c r="I34" i="20"/>
  <c r="H34" i="20"/>
  <c r="G34" i="20"/>
  <c r="F34" i="20"/>
  <c r="E34" i="20"/>
  <c r="D34" i="20"/>
  <c r="C34" i="20"/>
  <c r="C40" i="20" s="1"/>
  <c r="L34" i="1"/>
  <c r="L40" i="1" s="1"/>
  <c r="K34" i="1"/>
  <c r="K40" i="1" s="1"/>
  <c r="J34" i="1"/>
  <c r="I34" i="1"/>
  <c r="H34" i="1"/>
  <c r="H40" i="1" s="1"/>
  <c r="G34" i="1"/>
  <c r="G40" i="1" s="1"/>
  <c r="F34" i="1"/>
  <c r="E34" i="1"/>
  <c r="D34" i="1"/>
  <c r="C34" i="1"/>
  <c r="C40" i="1" s="1"/>
  <c r="L24" i="2"/>
  <c r="L25" i="2" s="1"/>
  <c r="K24" i="2"/>
  <c r="K25" i="2" s="1"/>
  <c r="J24" i="2"/>
  <c r="I24" i="2"/>
  <c r="H24" i="2"/>
  <c r="G24" i="2"/>
  <c r="F24" i="2"/>
  <c r="E24" i="2"/>
  <c r="D24" i="2"/>
  <c r="D25" i="2" s="1"/>
  <c r="C24" i="2"/>
  <c r="C25" i="2" s="1"/>
  <c r="J25" i="3"/>
  <c r="J42" i="3" s="1"/>
  <c r="L24" i="3"/>
  <c r="K24" i="3"/>
  <c r="J24" i="3"/>
  <c r="I24" i="3"/>
  <c r="H24" i="3"/>
  <c r="G24" i="3"/>
  <c r="F24" i="3"/>
  <c r="E24" i="3"/>
  <c r="D24" i="3"/>
  <c r="C24" i="3"/>
  <c r="L24" i="4"/>
  <c r="L25" i="4" s="1"/>
  <c r="K24" i="4"/>
  <c r="J24" i="4"/>
  <c r="I24" i="4"/>
  <c r="H24" i="4"/>
  <c r="G24" i="4"/>
  <c r="F24" i="4"/>
  <c r="E24" i="4"/>
  <c r="D24" i="4"/>
  <c r="D25" i="4" s="1"/>
  <c r="C24" i="4"/>
  <c r="J25" i="5"/>
  <c r="J42" i="5" s="1"/>
  <c r="L24" i="5"/>
  <c r="K24" i="5"/>
  <c r="J24" i="5"/>
  <c r="I24" i="5"/>
  <c r="H24" i="5"/>
  <c r="H25" i="5" s="1"/>
  <c r="G24" i="5"/>
  <c r="G25" i="5" s="1"/>
  <c r="F24" i="5"/>
  <c r="E24" i="5"/>
  <c r="D24" i="5"/>
  <c r="C24" i="5"/>
  <c r="L24" i="6"/>
  <c r="L25" i="6" s="1"/>
  <c r="L42" i="6" s="1"/>
  <c r="K24" i="6"/>
  <c r="K25" i="6" s="1"/>
  <c r="K42" i="6" s="1"/>
  <c r="J24" i="6"/>
  <c r="I24" i="6"/>
  <c r="H24" i="6"/>
  <c r="G24" i="6"/>
  <c r="F24" i="6"/>
  <c r="E24" i="6"/>
  <c r="D24" i="6"/>
  <c r="D25" i="6" s="1"/>
  <c r="D42" i="6" s="1"/>
  <c r="C24" i="6"/>
  <c r="C25" i="6" s="1"/>
  <c r="C42" i="6" s="1"/>
  <c r="J25" i="7"/>
  <c r="L24" i="7"/>
  <c r="K24" i="7"/>
  <c r="J24" i="7"/>
  <c r="I24" i="7"/>
  <c r="H24" i="7"/>
  <c r="G24" i="7"/>
  <c r="F24" i="7"/>
  <c r="E24" i="7"/>
  <c r="D24" i="7"/>
  <c r="C24" i="7"/>
  <c r="L24" i="8"/>
  <c r="L25" i="8" s="1"/>
  <c r="K24" i="8"/>
  <c r="K25" i="8" s="1"/>
  <c r="J24" i="8"/>
  <c r="I24" i="8"/>
  <c r="H24" i="8"/>
  <c r="G24" i="8"/>
  <c r="F24" i="8"/>
  <c r="E24" i="8"/>
  <c r="D24" i="8"/>
  <c r="D25" i="8" s="1"/>
  <c r="C24" i="8"/>
  <c r="C25" i="8" s="1"/>
  <c r="J25" i="9"/>
  <c r="J42" i="9" s="1"/>
  <c r="L24" i="9"/>
  <c r="K24" i="9"/>
  <c r="J24" i="9"/>
  <c r="I24" i="9"/>
  <c r="H24" i="9"/>
  <c r="H25" i="9" s="1"/>
  <c r="G24" i="9"/>
  <c r="G25" i="9" s="1"/>
  <c r="F24" i="9"/>
  <c r="E24" i="9"/>
  <c r="D24" i="9"/>
  <c r="C24" i="9"/>
  <c r="L24" i="10"/>
  <c r="L25" i="10" s="1"/>
  <c r="K24" i="10"/>
  <c r="K25" i="10" s="1"/>
  <c r="J24" i="10"/>
  <c r="I24" i="10"/>
  <c r="H24" i="10"/>
  <c r="G24" i="10"/>
  <c r="F24" i="10"/>
  <c r="E24" i="10"/>
  <c r="D24" i="10"/>
  <c r="D25" i="10" s="1"/>
  <c r="C24" i="10"/>
  <c r="C25" i="10" s="1"/>
  <c r="J25" i="11"/>
  <c r="L24" i="11"/>
  <c r="K24" i="11"/>
  <c r="J24" i="11"/>
  <c r="I24" i="11"/>
  <c r="H24" i="11"/>
  <c r="G24" i="11"/>
  <c r="F24" i="11"/>
  <c r="E24" i="11"/>
  <c r="D24" i="11"/>
  <c r="C24" i="11"/>
  <c r="L24" i="12"/>
  <c r="L25" i="12" s="1"/>
  <c r="L42" i="12" s="1"/>
  <c r="K24" i="12"/>
  <c r="K25" i="12" s="1"/>
  <c r="J24" i="12"/>
  <c r="I24" i="12"/>
  <c r="H24" i="12"/>
  <c r="G24" i="12"/>
  <c r="F24" i="12"/>
  <c r="E24" i="12"/>
  <c r="D24" i="12"/>
  <c r="D25" i="12" s="1"/>
  <c r="D42" i="12" s="1"/>
  <c r="C24" i="12"/>
  <c r="C25" i="12" s="1"/>
  <c r="J25" i="13"/>
  <c r="L24" i="13"/>
  <c r="K24" i="13"/>
  <c r="J24" i="13"/>
  <c r="I24" i="13"/>
  <c r="H24" i="13"/>
  <c r="H25" i="13" s="1"/>
  <c r="G24" i="13"/>
  <c r="G25" i="13" s="1"/>
  <c r="F24" i="13"/>
  <c r="E24" i="13"/>
  <c r="D24" i="13"/>
  <c r="C24" i="13"/>
  <c r="L24" i="14"/>
  <c r="L25" i="14" s="1"/>
  <c r="K24" i="14"/>
  <c r="K25" i="14" s="1"/>
  <c r="K42" i="14" s="1"/>
  <c r="J24" i="14"/>
  <c r="I24" i="14"/>
  <c r="H24" i="14"/>
  <c r="G24" i="14"/>
  <c r="F24" i="14"/>
  <c r="E24" i="14"/>
  <c r="D24" i="14"/>
  <c r="D25" i="14" s="1"/>
  <c r="D42" i="14" s="1"/>
  <c r="C24" i="14"/>
  <c r="C25" i="14" s="1"/>
  <c r="C42" i="14" s="1"/>
  <c r="L24" i="15"/>
  <c r="K24" i="15"/>
  <c r="J24" i="15"/>
  <c r="I24" i="15"/>
  <c r="I25" i="15" s="1"/>
  <c r="H24" i="15"/>
  <c r="G24" i="15"/>
  <c r="F24" i="15"/>
  <c r="E24" i="15"/>
  <c r="D24" i="15"/>
  <c r="C24" i="15"/>
  <c r="L24" i="16"/>
  <c r="K24" i="16"/>
  <c r="J24" i="16"/>
  <c r="I24" i="16"/>
  <c r="H24" i="16"/>
  <c r="G24" i="16"/>
  <c r="G25" i="16" s="1"/>
  <c r="F24" i="16"/>
  <c r="F25" i="16" s="1"/>
  <c r="E24" i="16"/>
  <c r="E25" i="16" s="1"/>
  <c r="D24" i="16"/>
  <c r="C24" i="16"/>
  <c r="E25" i="17"/>
  <c r="L24" i="17"/>
  <c r="K24" i="17"/>
  <c r="J24" i="17"/>
  <c r="I24" i="17"/>
  <c r="H24" i="17"/>
  <c r="G24" i="17"/>
  <c r="F24" i="17"/>
  <c r="E24" i="17"/>
  <c r="D24" i="17"/>
  <c r="C24" i="17"/>
  <c r="L24" i="18"/>
  <c r="K24" i="18"/>
  <c r="K25" i="18" s="1"/>
  <c r="K42" i="18" s="1"/>
  <c r="J24" i="18"/>
  <c r="I24" i="18"/>
  <c r="H24" i="18"/>
  <c r="G24" i="18"/>
  <c r="F24" i="18"/>
  <c r="E24" i="18"/>
  <c r="D24" i="18"/>
  <c r="C24" i="18"/>
  <c r="C25" i="18" s="1"/>
  <c r="C42" i="18" s="1"/>
  <c r="J25" i="19"/>
  <c r="L24" i="19"/>
  <c r="K24" i="19"/>
  <c r="J24" i="19"/>
  <c r="I24" i="19"/>
  <c r="H24" i="19"/>
  <c r="G24" i="19"/>
  <c r="F24" i="19"/>
  <c r="E24" i="19"/>
  <c r="D24" i="19"/>
  <c r="C24" i="19"/>
  <c r="L24" i="20"/>
  <c r="K24" i="20"/>
  <c r="J24" i="20"/>
  <c r="I24" i="20"/>
  <c r="H24" i="20"/>
  <c r="G24" i="20"/>
  <c r="G25" i="20" s="1"/>
  <c r="F24" i="20"/>
  <c r="F25" i="20" s="1"/>
  <c r="F42" i="20" s="1"/>
  <c r="E24" i="20"/>
  <c r="E25" i="20" s="1"/>
  <c r="D24" i="20"/>
  <c r="C24" i="20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I12" i="2"/>
  <c r="H12" i="2"/>
  <c r="G12" i="2"/>
  <c r="F12" i="2"/>
  <c r="F25" i="2" s="1"/>
  <c r="F42" i="2" s="1"/>
  <c r="E12" i="2"/>
  <c r="D12" i="2"/>
  <c r="C12" i="2"/>
  <c r="L12" i="3"/>
  <c r="K12" i="3"/>
  <c r="J12" i="3"/>
  <c r="I12" i="3"/>
  <c r="H12" i="3"/>
  <c r="G12" i="3"/>
  <c r="F12" i="3"/>
  <c r="F25" i="3" s="1"/>
  <c r="E12" i="3"/>
  <c r="D12" i="3"/>
  <c r="C12" i="3"/>
  <c r="L12" i="4"/>
  <c r="K12" i="4"/>
  <c r="J12" i="4"/>
  <c r="J25" i="4" s="1"/>
  <c r="I12" i="4"/>
  <c r="H12" i="4"/>
  <c r="G12" i="4"/>
  <c r="F12" i="4"/>
  <c r="F25" i="4" s="1"/>
  <c r="F42" i="4" s="1"/>
  <c r="E12" i="4"/>
  <c r="D12" i="4"/>
  <c r="C12" i="4"/>
  <c r="L12" i="5"/>
  <c r="K12" i="5"/>
  <c r="J12" i="5"/>
  <c r="I12" i="5"/>
  <c r="H12" i="5"/>
  <c r="G12" i="5"/>
  <c r="F12" i="5"/>
  <c r="F25" i="5" s="1"/>
  <c r="F42" i="5" s="1"/>
  <c r="E12" i="5"/>
  <c r="D12" i="5"/>
  <c r="C12" i="5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L12" i="7"/>
  <c r="K12" i="7"/>
  <c r="J12" i="7"/>
  <c r="I12" i="7"/>
  <c r="H12" i="7"/>
  <c r="G12" i="7"/>
  <c r="F12" i="7"/>
  <c r="F25" i="7" s="1"/>
  <c r="E12" i="7"/>
  <c r="D12" i="7"/>
  <c r="C12" i="7"/>
  <c r="L12" i="8"/>
  <c r="K12" i="8"/>
  <c r="J12" i="8"/>
  <c r="J25" i="8" s="1"/>
  <c r="J42" i="8" s="1"/>
  <c r="I12" i="8"/>
  <c r="H12" i="8"/>
  <c r="G12" i="8"/>
  <c r="F12" i="8"/>
  <c r="F25" i="8" s="1"/>
  <c r="E12" i="8"/>
  <c r="D12" i="8"/>
  <c r="C12" i="8"/>
  <c r="L12" i="9"/>
  <c r="K12" i="9"/>
  <c r="J12" i="9"/>
  <c r="I12" i="9"/>
  <c r="H12" i="9"/>
  <c r="G12" i="9"/>
  <c r="F12" i="9"/>
  <c r="E12" i="9"/>
  <c r="D12" i="9"/>
  <c r="C12" i="9"/>
  <c r="L12" i="10"/>
  <c r="K12" i="10"/>
  <c r="J12" i="10"/>
  <c r="J25" i="10" s="1"/>
  <c r="I12" i="10"/>
  <c r="H12" i="10"/>
  <c r="G12" i="10"/>
  <c r="F12" i="10"/>
  <c r="F25" i="10" s="1"/>
  <c r="F42" i="10" s="1"/>
  <c r="E12" i="10"/>
  <c r="D12" i="10"/>
  <c r="C12" i="10"/>
  <c r="L12" i="11"/>
  <c r="K12" i="11"/>
  <c r="J12" i="11"/>
  <c r="I12" i="11"/>
  <c r="H12" i="11"/>
  <c r="G12" i="11"/>
  <c r="F12" i="11"/>
  <c r="F25" i="11" s="1"/>
  <c r="E12" i="11"/>
  <c r="D12" i="11"/>
  <c r="C12" i="11"/>
  <c r="L12" i="12"/>
  <c r="K12" i="12"/>
  <c r="J12" i="12"/>
  <c r="J25" i="12" s="1"/>
  <c r="J42" i="12" s="1"/>
  <c r="I12" i="12"/>
  <c r="H12" i="12"/>
  <c r="G12" i="12"/>
  <c r="F12" i="12"/>
  <c r="F25" i="12" s="1"/>
  <c r="E12" i="12"/>
  <c r="D12" i="12"/>
  <c r="C12" i="12"/>
  <c r="L12" i="13"/>
  <c r="K12" i="13"/>
  <c r="J12" i="13"/>
  <c r="I12" i="13"/>
  <c r="H12" i="13"/>
  <c r="G12" i="13"/>
  <c r="F12" i="13"/>
  <c r="E12" i="13"/>
  <c r="D12" i="13"/>
  <c r="C12" i="13"/>
  <c r="L12" i="14"/>
  <c r="K12" i="14"/>
  <c r="J12" i="14"/>
  <c r="J25" i="14" s="1"/>
  <c r="I12" i="14"/>
  <c r="H12" i="14"/>
  <c r="G12" i="14"/>
  <c r="F12" i="14"/>
  <c r="F25" i="14" s="1"/>
  <c r="F42" i="14" s="1"/>
  <c r="E12" i="14"/>
  <c r="D12" i="14"/>
  <c r="C12" i="14"/>
  <c r="L12" i="15"/>
  <c r="K12" i="15"/>
  <c r="J12" i="15"/>
  <c r="J25" i="15" s="1"/>
  <c r="I12" i="15"/>
  <c r="H12" i="15"/>
  <c r="G12" i="15"/>
  <c r="F12" i="15"/>
  <c r="F25" i="15" s="1"/>
  <c r="F42" i="15" s="1"/>
  <c r="E12" i="15"/>
  <c r="D12" i="15"/>
  <c r="C12" i="15"/>
  <c r="L12" i="16"/>
  <c r="K12" i="16"/>
  <c r="J12" i="16"/>
  <c r="J25" i="16" s="1"/>
  <c r="I12" i="16"/>
  <c r="I25" i="16" s="1"/>
  <c r="H12" i="16"/>
  <c r="G12" i="16"/>
  <c r="F12" i="16"/>
  <c r="E12" i="16"/>
  <c r="D12" i="16"/>
  <c r="C12" i="16"/>
  <c r="L12" i="17"/>
  <c r="K12" i="17"/>
  <c r="J12" i="17"/>
  <c r="J25" i="17" s="1"/>
  <c r="I12" i="17"/>
  <c r="I25" i="17" s="1"/>
  <c r="H12" i="17"/>
  <c r="G12" i="17"/>
  <c r="F12" i="17"/>
  <c r="F25" i="17" s="1"/>
  <c r="E12" i="17"/>
  <c r="D12" i="17"/>
  <c r="C12" i="17"/>
  <c r="L12" i="18"/>
  <c r="K12" i="18"/>
  <c r="J12" i="18"/>
  <c r="J25" i="18" s="1"/>
  <c r="I12" i="18"/>
  <c r="I25" i="18" s="1"/>
  <c r="H12" i="18"/>
  <c r="G12" i="18"/>
  <c r="F12" i="18"/>
  <c r="F25" i="18" s="1"/>
  <c r="F42" i="18" s="1"/>
  <c r="E12" i="18"/>
  <c r="E25" i="18" s="1"/>
  <c r="D12" i="18"/>
  <c r="C12" i="18"/>
  <c r="L12" i="19"/>
  <c r="K12" i="19"/>
  <c r="J12" i="19"/>
  <c r="I12" i="19"/>
  <c r="I25" i="19" s="1"/>
  <c r="H12" i="19"/>
  <c r="G12" i="19"/>
  <c r="F12" i="19"/>
  <c r="F25" i="19" s="1"/>
  <c r="F42" i="19" s="1"/>
  <c r="E12" i="19"/>
  <c r="E25" i="19" s="1"/>
  <c r="D12" i="19"/>
  <c r="C12" i="19"/>
  <c r="L12" i="20"/>
  <c r="K12" i="20"/>
  <c r="J12" i="20"/>
  <c r="J25" i="20" s="1"/>
  <c r="I12" i="20"/>
  <c r="I25" i="20" s="1"/>
  <c r="H12" i="20"/>
  <c r="G12" i="20"/>
  <c r="F12" i="20"/>
  <c r="E12" i="20"/>
  <c r="D12" i="20"/>
  <c r="C12" i="20"/>
  <c r="L12" i="1"/>
  <c r="K12" i="1"/>
  <c r="J12" i="1"/>
  <c r="J25" i="1" s="1"/>
  <c r="I12" i="1"/>
  <c r="I25" i="1" s="1"/>
  <c r="H12" i="1"/>
  <c r="G12" i="1"/>
  <c r="F12" i="1"/>
  <c r="F25" i="1" s="1"/>
  <c r="E12" i="1"/>
  <c r="E25" i="1" s="1"/>
  <c r="D12" i="1"/>
  <c r="C12" i="1"/>
  <c r="J42" i="4" l="1"/>
  <c r="E42" i="1"/>
  <c r="I42" i="17"/>
  <c r="C25" i="17"/>
  <c r="C42" i="17" s="1"/>
  <c r="K25" i="17"/>
  <c r="K42" i="17" s="1"/>
  <c r="G25" i="7"/>
  <c r="G42" i="7" s="1"/>
  <c r="L40" i="11"/>
  <c r="K25" i="1"/>
  <c r="K42" i="1" s="1"/>
  <c r="D42" i="2"/>
  <c r="F42" i="7"/>
  <c r="F42" i="3"/>
  <c r="G42" i="20"/>
  <c r="D25" i="17"/>
  <c r="D42" i="17" s="1"/>
  <c r="L25" i="17"/>
  <c r="L42" i="17" s="1"/>
  <c r="H25" i="7"/>
  <c r="H42" i="7" s="1"/>
  <c r="C25" i="1"/>
  <c r="C42" i="1" s="1"/>
  <c r="H42" i="13"/>
  <c r="G25" i="3"/>
  <c r="L42" i="14"/>
  <c r="G25" i="15"/>
  <c r="G42" i="15" s="1"/>
  <c r="E25" i="14"/>
  <c r="H42" i="9"/>
  <c r="C25" i="4"/>
  <c r="C42" i="4" s="1"/>
  <c r="K25" i="4"/>
  <c r="K42" i="4" s="1"/>
  <c r="J40" i="4"/>
  <c r="L25" i="1"/>
  <c r="L42" i="1" s="1"/>
  <c r="F42" i="17"/>
  <c r="J42" i="15"/>
  <c r="F25" i="13"/>
  <c r="F42" i="13" s="1"/>
  <c r="F25" i="9"/>
  <c r="H25" i="15"/>
  <c r="H42" i="15" s="1"/>
  <c r="G42" i="5"/>
  <c r="D42" i="4"/>
  <c r="L42" i="4"/>
  <c r="G40" i="5"/>
  <c r="D40" i="4"/>
  <c r="L40" i="4"/>
  <c r="H25" i="3"/>
  <c r="G25" i="19"/>
  <c r="G42" i="19" s="1"/>
  <c r="G25" i="11"/>
  <c r="G42" i="11" s="1"/>
  <c r="D42" i="10"/>
  <c r="F40" i="1"/>
  <c r="F42" i="1" s="1"/>
  <c r="F40" i="13"/>
  <c r="H40" i="5"/>
  <c r="H42" i="5" s="1"/>
  <c r="D25" i="1"/>
  <c r="D42" i="1" s="1"/>
  <c r="F42" i="8"/>
  <c r="J25" i="2"/>
  <c r="J42" i="2" s="1"/>
  <c r="H25" i="19"/>
  <c r="H42" i="19" s="1"/>
  <c r="G42" i="16"/>
  <c r="H25" i="11"/>
  <c r="H42" i="11" s="1"/>
  <c r="F40" i="16"/>
  <c r="F42" i="16" s="1"/>
  <c r="G40" i="13"/>
  <c r="G42" i="13" s="1"/>
  <c r="D40" i="3"/>
  <c r="L40" i="3"/>
  <c r="H40" i="2"/>
  <c r="H25" i="20"/>
  <c r="H42" i="20" s="1"/>
  <c r="D25" i="18"/>
  <c r="D42" i="18" s="1"/>
  <c r="L25" i="18"/>
  <c r="L42" i="18" s="1"/>
  <c r="H25" i="16"/>
  <c r="H42" i="16" s="1"/>
  <c r="I25" i="13"/>
  <c r="E25" i="12"/>
  <c r="E42" i="12" s="1"/>
  <c r="I25" i="11"/>
  <c r="I42" i="11" s="1"/>
  <c r="E25" i="10"/>
  <c r="I25" i="9"/>
  <c r="E25" i="8"/>
  <c r="I25" i="7"/>
  <c r="I42" i="7" s="1"/>
  <c r="E25" i="6"/>
  <c r="E42" i="6" s="1"/>
  <c r="I25" i="5"/>
  <c r="I42" i="5" s="1"/>
  <c r="E25" i="4"/>
  <c r="E42" i="4" s="1"/>
  <c r="I25" i="3"/>
  <c r="I42" i="3" s="1"/>
  <c r="E25" i="2"/>
  <c r="I40" i="1"/>
  <c r="I42" i="1" s="1"/>
  <c r="I40" i="20"/>
  <c r="I42" i="20" s="1"/>
  <c r="I40" i="19"/>
  <c r="I42" i="19" s="1"/>
  <c r="I40" i="18"/>
  <c r="I42" i="18" s="1"/>
  <c r="I40" i="17"/>
  <c r="I40" i="16"/>
  <c r="I42" i="16" s="1"/>
  <c r="I40" i="15"/>
  <c r="I42" i="15" s="1"/>
  <c r="I40" i="14"/>
  <c r="I40" i="13"/>
  <c r="C40" i="12"/>
  <c r="C42" i="12" s="1"/>
  <c r="K40" i="12"/>
  <c r="K42" i="12" s="1"/>
  <c r="F40" i="11"/>
  <c r="F42" i="11" s="1"/>
  <c r="I40" i="10"/>
  <c r="E40" i="9"/>
  <c r="C40" i="8"/>
  <c r="C42" i="8" s="1"/>
  <c r="K40" i="8"/>
  <c r="K42" i="8" s="1"/>
  <c r="I40" i="7"/>
  <c r="G40" i="3"/>
  <c r="G25" i="1"/>
  <c r="G42" i="1" s="1"/>
  <c r="C25" i="19"/>
  <c r="C42" i="19" s="1"/>
  <c r="K25" i="19"/>
  <c r="K42" i="19" s="1"/>
  <c r="G25" i="17"/>
  <c r="G42" i="17" s="1"/>
  <c r="C25" i="15"/>
  <c r="C42" i="15" s="1"/>
  <c r="K25" i="15"/>
  <c r="K42" i="15" s="1"/>
  <c r="G25" i="14"/>
  <c r="G42" i="14" s="1"/>
  <c r="J40" i="1"/>
  <c r="J42" i="1" s="1"/>
  <c r="J40" i="20"/>
  <c r="J42" i="20" s="1"/>
  <c r="J40" i="19"/>
  <c r="J42" i="19" s="1"/>
  <c r="J40" i="18"/>
  <c r="J42" i="18" s="1"/>
  <c r="J40" i="17"/>
  <c r="J42" i="17" s="1"/>
  <c r="J40" i="16"/>
  <c r="J42" i="16" s="1"/>
  <c r="J40" i="15"/>
  <c r="J40" i="14"/>
  <c r="J42" i="14" s="1"/>
  <c r="J40" i="13"/>
  <c r="J42" i="13" s="1"/>
  <c r="G40" i="11"/>
  <c r="J40" i="10"/>
  <c r="J42" i="10" s="1"/>
  <c r="F40" i="9"/>
  <c r="D40" i="8"/>
  <c r="D42" i="8" s="1"/>
  <c r="L40" i="8"/>
  <c r="L42" i="8" s="1"/>
  <c r="J40" i="7"/>
  <c r="J42" i="7" s="1"/>
  <c r="G40" i="6"/>
  <c r="C40" i="5"/>
  <c r="K40" i="5"/>
  <c r="H40" i="3"/>
  <c r="C40" i="2"/>
  <c r="C42" i="2" s="1"/>
  <c r="K40" i="2"/>
  <c r="K42" i="2" s="1"/>
  <c r="H25" i="1"/>
  <c r="H42" i="1" s="1"/>
  <c r="D25" i="19"/>
  <c r="D42" i="19" s="1"/>
  <c r="L25" i="19"/>
  <c r="L42" i="19" s="1"/>
  <c r="H25" i="17"/>
  <c r="H42" i="17" s="1"/>
  <c r="D25" i="15"/>
  <c r="D42" i="15" s="1"/>
  <c r="L25" i="15"/>
  <c r="L42" i="15" s="1"/>
  <c r="H25" i="14"/>
  <c r="H42" i="14" s="1"/>
  <c r="C25" i="13"/>
  <c r="C42" i="13" s="1"/>
  <c r="K25" i="13"/>
  <c r="K42" i="13" s="1"/>
  <c r="G25" i="12"/>
  <c r="C25" i="11"/>
  <c r="C42" i="11" s="1"/>
  <c r="K25" i="11"/>
  <c r="K42" i="11" s="1"/>
  <c r="G25" i="10"/>
  <c r="G42" i="10" s="1"/>
  <c r="C25" i="9"/>
  <c r="C42" i="9" s="1"/>
  <c r="K25" i="9"/>
  <c r="K42" i="9" s="1"/>
  <c r="G25" i="8"/>
  <c r="G42" i="8" s="1"/>
  <c r="C25" i="7"/>
  <c r="C42" i="7" s="1"/>
  <c r="K25" i="7"/>
  <c r="G25" i="6"/>
  <c r="G42" i="6" s="1"/>
  <c r="C25" i="5"/>
  <c r="C42" i="5" s="1"/>
  <c r="K25" i="5"/>
  <c r="K42" i="5" s="1"/>
  <c r="G25" i="4"/>
  <c r="C25" i="3"/>
  <c r="K25" i="3"/>
  <c r="K42" i="3" s="1"/>
  <c r="G25" i="2"/>
  <c r="G42" i="2" s="1"/>
  <c r="K40" i="13"/>
  <c r="E40" i="12"/>
  <c r="C40" i="10"/>
  <c r="C42" i="10" s="1"/>
  <c r="K40" i="10"/>
  <c r="K42" i="10" s="1"/>
  <c r="G40" i="9"/>
  <c r="G42" i="9" s="1"/>
  <c r="E40" i="8"/>
  <c r="C40" i="7"/>
  <c r="K40" i="7"/>
  <c r="H40" i="6"/>
  <c r="D40" i="5"/>
  <c r="L40" i="5"/>
  <c r="G40" i="4"/>
  <c r="I40" i="3"/>
  <c r="D40" i="2"/>
  <c r="L40" i="2"/>
  <c r="L42" i="2" s="1"/>
  <c r="C25" i="20"/>
  <c r="C42" i="20" s="1"/>
  <c r="K25" i="20"/>
  <c r="K42" i="20" s="1"/>
  <c r="G25" i="18"/>
  <c r="G42" i="18" s="1"/>
  <c r="C25" i="16"/>
  <c r="C42" i="16" s="1"/>
  <c r="K25" i="16"/>
  <c r="K42" i="16" s="1"/>
  <c r="E25" i="15"/>
  <c r="I25" i="14"/>
  <c r="I42" i="14" s="1"/>
  <c r="D25" i="13"/>
  <c r="D42" i="13" s="1"/>
  <c r="L25" i="13"/>
  <c r="L42" i="13" s="1"/>
  <c r="H25" i="12"/>
  <c r="H42" i="12" s="1"/>
  <c r="D25" i="11"/>
  <c r="D42" i="11" s="1"/>
  <c r="L25" i="11"/>
  <c r="L42" i="11" s="1"/>
  <c r="H25" i="10"/>
  <c r="H42" i="10" s="1"/>
  <c r="D25" i="9"/>
  <c r="D42" i="9" s="1"/>
  <c r="L25" i="9"/>
  <c r="L42" i="9" s="1"/>
  <c r="H25" i="8"/>
  <c r="H42" i="8" s="1"/>
  <c r="D25" i="7"/>
  <c r="D42" i="7" s="1"/>
  <c r="L25" i="7"/>
  <c r="H25" i="6"/>
  <c r="D25" i="5"/>
  <c r="L25" i="5"/>
  <c r="L42" i="5" s="1"/>
  <c r="H25" i="4"/>
  <c r="D25" i="3"/>
  <c r="L25" i="3"/>
  <c r="H25" i="2"/>
  <c r="H42" i="2" s="1"/>
  <c r="F40" i="12"/>
  <c r="F42" i="12" s="1"/>
  <c r="I40" i="11"/>
  <c r="L40" i="10"/>
  <c r="L42" i="10" s="1"/>
  <c r="H40" i="9"/>
  <c r="F40" i="8"/>
  <c r="D40" i="7"/>
  <c r="L40" i="7"/>
  <c r="I40" i="6"/>
  <c r="H40" i="4"/>
  <c r="E40" i="2"/>
  <c r="D25" i="20"/>
  <c r="D42" i="20" s="1"/>
  <c r="L25" i="20"/>
  <c r="L42" i="20" s="1"/>
  <c r="H25" i="18"/>
  <c r="H42" i="18" s="1"/>
  <c r="D25" i="16"/>
  <c r="D42" i="16" s="1"/>
  <c r="L25" i="16"/>
  <c r="L42" i="16" s="1"/>
  <c r="E25" i="13"/>
  <c r="E42" i="13" s="1"/>
  <c r="I25" i="12"/>
  <c r="I42" i="12" s="1"/>
  <c r="E25" i="11"/>
  <c r="E42" i="11" s="1"/>
  <c r="I25" i="10"/>
  <c r="I42" i="10" s="1"/>
  <c r="E25" i="9"/>
  <c r="I25" i="8"/>
  <c r="I42" i="8" s="1"/>
  <c r="E25" i="7"/>
  <c r="I25" i="6"/>
  <c r="E25" i="5"/>
  <c r="E42" i="5" s="1"/>
  <c r="I25" i="4"/>
  <c r="I42" i="4" s="1"/>
  <c r="E25" i="3"/>
  <c r="E42" i="3" s="1"/>
  <c r="I25" i="2"/>
  <c r="I42" i="2" s="1"/>
  <c r="E40" i="1"/>
  <c r="E40" i="20"/>
  <c r="E42" i="20" s="1"/>
  <c r="E40" i="19"/>
  <c r="E42" i="19" s="1"/>
  <c r="E40" i="18"/>
  <c r="E42" i="18" s="1"/>
  <c r="E40" i="17"/>
  <c r="E42" i="17" s="1"/>
  <c r="E40" i="16"/>
  <c r="E42" i="16" s="1"/>
  <c r="E40" i="15"/>
  <c r="E40" i="14"/>
  <c r="E40" i="13"/>
  <c r="G40" i="12"/>
  <c r="J40" i="11"/>
  <c r="J42" i="11" s="1"/>
  <c r="E40" i="10"/>
  <c r="I40" i="9"/>
  <c r="G40" i="8"/>
  <c r="E40" i="7"/>
  <c r="C40" i="3"/>
  <c r="K40" i="3"/>
  <c r="H42" i="6" l="1"/>
  <c r="I42" i="9"/>
  <c r="F42" i="9"/>
  <c r="L42" i="7"/>
  <c r="K42" i="7"/>
  <c r="G42" i="12"/>
  <c r="E42" i="2"/>
  <c r="E42" i="10"/>
  <c r="G42" i="3"/>
  <c r="L42" i="3"/>
  <c r="E42" i="7"/>
  <c r="D42" i="3"/>
  <c r="C42" i="3"/>
  <c r="I42" i="13"/>
  <c r="H42" i="4"/>
  <c r="E42" i="15"/>
  <c r="G42" i="4"/>
  <c r="H42" i="3"/>
  <c r="E42" i="14"/>
  <c r="E42" i="9"/>
  <c r="I42" i="6"/>
  <c r="D42" i="5"/>
  <c r="E42" i="8"/>
</calcChain>
</file>

<file path=xl/sharedStrings.xml><?xml version="1.0" encoding="utf-8"?>
<sst xmlns="http://schemas.openxmlformats.org/spreadsheetml/2006/main" count="2200" uniqueCount="86">
  <si>
    <t>Free State: Matjhabeng (FS184)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</si>
  <si>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</si>
  <si>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</si>
  <si>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</si>
  <si>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</si>
  <si>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</si>
  <si>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</si>
  <si>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</si>
  <si>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</si>
  <si>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</si>
  <si>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</si>
  <si>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</si>
  <si>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</si>
  <si>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</si>
  <si>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</si>
  <si>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</si>
  <si>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</si>
  <si>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</si>
  <si>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</si>
  <si>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</si>
  <si>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</si>
  <si>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</si>
  <si>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</si>
  <si>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</si>
  <si>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</si>
  <si>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</si>
  <si>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</si>
  <si>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</si>
  <si>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</si>
  <si>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</si>
  <si>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</si>
  <si>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</si>
  <si>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</si>
  <si>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</si>
  <si>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</si>
  <si>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</si>
  <si>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</si>
  <si>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</si>
  <si>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</si>
  <si>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</si>
  <si>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</si>
  <si>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</si>
  <si>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</si>
  <si>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</si>
  <si>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</si>
  <si>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</si>
  <si>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</si>
  <si>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</si>
  <si>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</si>
  <si>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</si>
  <si>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</si>
  <si>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</si>
  <si>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</si>
  <si>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</si>
  <si>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</si>
  <si>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</si>
  <si>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</si>
  <si>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</si>
  <si>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</si>
  <si>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</si>
  <si>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</si>
  <si>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Gauteng: Emfuleni (GT421) - Table A6 Budgeted Financial Position ( All ) for 4th Quarter ended 30 June 2022 (Figures Finalised as at 2022/08/09)</t>
  </si>
  <si>
    <t>Gauteng: Mogale City (GT481) - Table A6 Budgeted Financial Position ( All ) for 4th Quarter ended 30 June 2022 (Figures Finalised as at 2022/08/09)</t>
  </si>
  <si>
    <t>Kwazulu-Natal: Msunduzi (KZN225) - Table A6 Budgeted Financial Position ( All ) for 4th Quarter ended 30 June 2022 (Figures Finalised as at 2022/08/09)</t>
  </si>
  <si>
    <t>Kwazulu-Natal: Newcastle (KZN252) - Table A6 Budgeted Financial Position ( All ) for 4th Quarter ended 30 June 2022 (Figures Finalised as at 2022/08/09)</t>
  </si>
  <si>
    <t>Kwazulu-Natal: uMhlathuze (KZN282) - Table A6 Budgeted Financial Position ( All ) for 4th Quarter ended 30 June 2022 (Figures Finalised as at 2022/08/09)</t>
  </si>
  <si>
    <t>Limpopo: Polokwane (LIM354) - Table A6 Budgeted Financial Position ( All ) for 4th Quarter ended 30 June 2022 (Figures Finalised as at 2022/08/09)</t>
  </si>
  <si>
    <t>Mpumalanga: Govan Mbeki (MP307) - Table A6 Budgeted Financial Position ( All ) for 4th Quarter ended 30 June 2022 (Figures Finalised as at 2022/08/09)</t>
  </si>
  <si>
    <t>Mpumalanga: Emalahleni (MP) (MP312) - Table A6 Budgeted Financial Position ( All ) for 4th Quarter ended 30 June 2022 (Figures Finalised as at 2022/08/09)</t>
  </si>
  <si>
    <t>Mpumalanga: Steve Tshwete (MP313) - Table A6 Budgeted Financial Position ( All ) for 4th Quarter ended 30 June 2022 (Figures Finalised as at 2022/08/09)</t>
  </si>
  <si>
    <t>Mpumalanga: City of Mbombela (MP326) - Table A6 Budgeted Financial Position ( All ) for 4th Quarter ended 30 June 2022 (Figures Finalised as at 2022/08/09)</t>
  </si>
  <si>
    <t>Northern Cape: Sol Plaatje (NC091) - Table A6 Budgeted Financial Position ( All ) for 4th Quarter ended 30 June 2022 (Figures Finalised as at 2022/08/09)</t>
  </si>
  <si>
    <t>North West: Madibeng (NW372) - Table A6 Budgeted Financial Position ( All ) for 4th Quarter ended 30 June 2022 (Figures Finalised as at 2022/08/09)</t>
  </si>
  <si>
    <t>North West: Rustenburg (NW373) - Table A6 Budgeted Financial Position ( All ) for 4th Quarter ended 30 June 2022 (Figures Finalised as at 2022/08/09)</t>
  </si>
  <si>
    <t>North West: City of Matlosana (NW403) - Table A6 Budgeted Financial Position ( All ) for 4th Quarter ended 30 June 2022 (Figures Finalised as at 2022/08/09)</t>
  </si>
  <si>
    <t>North West: J B Marks (NW405) - Table A6 Budgeted Financial Position ( All ) for 4th Quarter ended 30 June 2022 (Figures Finalised as at 2022/08/09)</t>
  </si>
  <si>
    <t>Western Cape: Drakenstein (WC023) - Table A6 Budgeted Financial Position ( All ) for 4th Quarter ended 30 June 2022 (Figures Finalised as at 2022/08/09)</t>
  </si>
  <si>
    <t>Western Cape: Stellenbosch (WC024) - Table A6 Budgeted Financial Position ( All ) for 4th Quarter ended 30 June 2022 (Figures Finalised as at 2022/08/09)</t>
  </si>
  <si>
    <t>Western Cape: George (WC044)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</si>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</sst>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-182022318</v>
      </c>
      <c r="D6" s="19">
        <v>1532247298</v>
      </c>
      <c r="E6" s="20">
        <v>5104691894</v>
      </c>
      <c r="F6" s="21">
        <v>3935591229</v>
      </c>
      <c r="G6" s="19">
        <v>8263640923</v>
      </c>
      <c r="H6" s="20">
        <v>8263640923</v>
      </c>
      <c r="I6" s="22">
        <v>4117482197</v>
      </c>
      <c r="J6" s="23">
        <v>10578114555</v>
      </c>
      <c r="K6" s="19">
        <v>9765148801</v>
      </c>
      <c r="L6" s="20">
        <v>9803701560</v>
      </c>
    </row>
    <row r="7" spans="1:12" ht="13.5" x14ac:dyDescent="0.25">
      <c r="A7" s="24" t="s">
        <v>22</v>
      </c>
      <c r="B7" s="18" t="s">
        <v>9</v>
      </c>
      <c r="C7" s="19">
        <v>2006079609</v>
      </c>
      <c r="D7" s="19">
        <v>2266036923</v>
      </c>
      <c r="E7" s="20">
        <v>-1374641729</v>
      </c>
      <c r="F7" s="21">
        <v>2800420001</v>
      </c>
      <c r="G7" s="19">
        <v>3639178642</v>
      </c>
      <c r="H7" s="20">
        <v>3639178642</v>
      </c>
      <c r="I7" s="22">
        <v>-133621165</v>
      </c>
      <c r="J7" s="23">
        <v>2474029297</v>
      </c>
      <c r="K7" s="19">
        <v>2230890124</v>
      </c>
      <c r="L7" s="20">
        <v>2372724004</v>
      </c>
    </row>
    <row r="8" spans="1:12" ht="13.5" x14ac:dyDescent="0.25">
      <c r="A8" s="24" t="s">
        <v>23</v>
      </c>
      <c r="B8" s="18" t="s">
        <v>9</v>
      </c>
      <c r="C8" s="19">
        <v>11595008073</v>
      </c>
      <c r="D8" s="19">
        <v>12986296289</v>
      </c>
      <c r="E8" s="20">
        <v>13938376808</v>
      </c>
      <c r="F8" s="21">
        <v>19488834869</v>
      </c>
      <c r="G8" s="19">
        <v>16136351504</v>
      </c>
      <c r="H8" s="20">
        <v>16136351504</v>
      </c>
      <c r="I8" s="22">
        <v>21007499700</v>
      </c>
      <c r="J8" s="23">
        <v>18483543990</v>
      </c>
      <c r="K8" s="19">
        <v>20372139682</v>
      </c>
      <c r="L8" s="20">
        <v>22315005310</v>
      </c>
    </row>
    <row r="9" spans="1:12" ht="13.5" x14ac:dyDescent="0.25">
      <c r="A9" s="24" t="s">
        <v>24</v>
      </c>
      <c r="B9" s="18" t="s">
        <v>19</v>
      </c>
      <c r="C9" s="19">
        <v>6403494434</v>
      </c>
      <c r="D9" s="19">
        <v>7296288812</v>
      </c>
      <c r="E9" s="20">
        <v>9509834748</v>
      </c>
      <c r="F9" s="21">
        <v>3878227603</v>
      </c>
      <c r="G9" s="19">
        <v>4907370186</v>
      </c>
      <c r="H9" s="20">
        <v>4907370186</v>
      </c>
      <c r="I9" s="22">
        <v>18279914430</v>
      </c>
      <c r="J9" s="23">
        <v>3177443797</v>
      </c>
      <c r="K9" s="19">
        <v>2784875974</v>
      </c>
      <c r="L9" s="20">
        <v>2611130671</v>
      </c>
    </row>
    <row r="10" spans="1:12" ht="13.5" x14ac:dyDescent="0.25">
      <c r="A10" s="24" t="s">
        <v>25</v>
      </c>
      <c r="B10" s="18" t="s">
        <v>19</v>
      </c>
      <c r="C10" s="19">
        <v>3207222</v>
      </c>
      <c r="D10" s="19">
        <v>5810707</v>
      </c>
      <c r="E10" s="20">
        <v>926785</v>
      </c>
      <c r="F10" s="25">
        <v>10397593</v>
      </c>
      <c r="G10" s="26">
        <v>555717270</v>
      </c>
      <c r="H10" s="27">
        <v>555717270</v>
      </c>
      <c r="I10" s="22">
        <v>2289475</v>
      </c>
      <c r="J10" s="28">
        <v>4553329</v>
      </c>
      <c r="K10" s="26">
        <v>4277292</v>
      </c>
      <c r="L10" s="27">
        <v>5742838</v>
      </c>
    </row>
    <row r="11" spans="1:12" ht="13.5" x14ac:dyDescent="0.25">
      <c r="A11" s="24" t="s">
        <v>26</v>
      </c>
      <c r="B11" s="18" t="s">
        <v>27</v>
      </c>
      <c r="C11" s="19">
        <v>994216918</v>
      </c>
      <c r="D11" s="19">
        <v>1145132175</v>
      </c>
      <c r="E11" s="20">
        <v>1147408871</v>
      </c>
      <c r="F11" s="21">
        <v>966824066</v>
      </c>
      <c r="G11" s="19">
        <v>1788164979</v>
      </c>
      <c r="H11" s="20">
        <v>1788164979</v>
      </c>
      <c r="I11" s="22">
        <v>1685005811</v>
      </c>
      <c r="J11" s="23">
        <v>1416251929</v>
      </c>
      <c r="K11" s="19">
        <v>1610192236</v>
      </c>
      <c r="L11" s="20">
        <v>1909111006</v>
      </c>
    </row>
    <row r="12" spans="1:12" ht="13.5" x14ac:dyDescent="0.25">
      <c r="A12" s="29" t="s">
        <v>28</v>
      </c>
      <c r="B12" s="30" t="s">
        <v>19</v>
      </c>
      <c r="C12" s="31">
        <f>SUM(C6:C11)</f>
        <v>20819983938</v>
      </c>
      <c r="D12" s="31">
        <f t="shared" ref="D12:L12" si="0">SUM(D6:D11)</f>
        <v>25231812204</v>
      </c>
      <c r="E12" s="32">
        <f t="shared" si="0"/>
        <v>28326597377</v>
      </c>
      <c r="F12" s="33">
        <f t="shared" si="0"/>
        <v>31080295361</v>
      </c>
      <c r="G12" s="31">
        <f t="shared" si="0"/>
        <v>35290423504</v>
      </c>
      <c r="H12" s="32">
        <f t="shared" si="0"/>
        <v>35290423504</v>
      </c>
      <c r="I12" s="34">
        <f t="shared" si="0"/>
        <v>44958570448</v>
      </c>
      <c r="J12" s="35">
        <f t="shared" si="0"/>
        <v>36133936897</v>
      </c>
      <c r="K12" s="31">
        <f t="shared" si="0"/>
        <v>36767524109</v>
      </c>
      <c r="L12" s="32">
        <f t="shared" si="0"/>
        <v>39017415389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73236161</v>
      </c>
      <c r="D15" s="19">
        <v>52832094</v>
      </c>
      <c r="E15" s="20">
        <v>36949709</v>
      </c>
      <c r="F15" s="21">
        <v>119938255</v>
      </c>
      <c r="G15" s="19">
        <v>119928279</v>
      </c>
      <c r="H15" s="20">
        <v>119928279</v>
      </c>
      <c r="I15" s="22">
        <v>-61794819</v>
      </c>
      <c r="J15" s="23">
        <v>78934488</v>
      </c>
      <c r="K15" s="19">
        <v>75157483</v>
      </c>
      <c r="L15" s="20">
        <v>77069123</v>
      </c>
    </row>
    <row r="16" spans="1:12" ht="13.5" x14ac:dyDescent="0.25">
      <c r="A16" s="24" t="s">
        <v>32</v>
      </c>
      <c r="B16" s="18" t="s">
        <v>19</v>
      </c>
      <c r="C16" s="19">
        <v>90404704</v>
      </c>
      <c r="D16" s="19">
        <v>93232986</v>
      </c>
      <c r="E16" s="20">
        <v>15994839</v>
      </c>
      <c r="F16" s="25">
        <v>71373752</v>
      </c>
      <c r="G16" s="26">
        <v>96094670</v>
      </c>
      <c r="H16" s="27">
        <v>96094670</v>
      </c>
      <c r="I16" s="22">
        <v>16138648</v>
      </c>
      <c r="J16" s="28">
        <v>26993680</v>
      </c>
      <c r="K16" s="26">
        <v>27021168</v>
      </c>
      <c r="L16" s="27">
        <v>27050368</v>
      </c>
    </row>
    <row r="17" spans="1:12" ht="13.5" x14ac:dyDescent="0.25">
      <c r="A17" s="24" t="s">
        <v>33</v>
      </c>
      <c r="B17" s="18" t="s">
        <v>19</v>
      </c>
      <c r="C17" s="19">
        <v>6428596672</v>
      </c>
      <c r="D17" s="19">
        <v>7049524852</v>
      </c>
      <c r="E17" s="20">
        <v>7508158249</v>
      </c>
      <c r="F17" s="21">
        <v>8197728875</v>
      </c>
      <c r="G17" s="19">
        <v>8313796524</v>
      </c>
      <c r="H17" s="20">
        <v>8313796524</v>
      </c>
      <c r="I17" s="22">
        <v>8004043547</v>
      </c>
      <c r="J17" s="23">
        <v>8173995478</v>
      </c>
      <c r="K17" s="19">
        <v>8269933867</v>
      </c>
      <c r="L17" s="20">
        <v>8349433712</v>
      </c>
    </row>
    <row r="18" spans="1:12" ht="13.5" x14ac:dyDescent="0.25">
      <c r="A18" s="24" t="s">
        <v>34</v>
      </c>
      <c r="B18" s="18" t="s">
        <v>19</v>
      </c>
      <c r="C18" s="19">
        <v>245307033</v>
      </c>
      <c r="D18" s="19">
        <v>217334222</v>
      </c>
      <c r="E18" s="20">
        <v>187057075</v>
      </c>
      <c r="F18" s="21">
        <v>217334222</v>
      </c>
      <c r="G18" s="19">
        <v>187057075</v>
      </c>
      <c r="H18" s="20">
        <v>187057075</v>
      </c>
      <c r="I18" s="22">
        <v>1000</v>
      </c>
      <c r="J18" s="23">
        <v>187057075</v>
      </c>
      <c r="K18" s="19">
        <v>187057075</v>
      </c>
      <c r="L18" s="20">
        <v>187057075</v>
      </c>
    </row>
    <row r="19" spans="1:12" ht="13.5" x14ac:dyDescent="0.25">
      <c r="A19" s="24" t="s">
        <v>35</v>
      </c>
      <c r="B19" s="18" t="s">
        <v>36</v>
      </c>
      <c r="C19" s="19">
        <v>90660089951</v>
      </c>
      <c r="D19" s="19">
        <v>106668666278</v>
      </c>
      <c r="E19" s="20">
        <v>109016794792</v>
      </c>
      <c r="F19" s="21">
        <v>120794561029</v>
      </c>
      <c r="G19" s="19">
        <v>122677491150</v>
      </c>
      <c r="H19" s="20">
        <v>122677491150</v>
      </c>
      <c r="I19" s="22">
        <v>99368794825</v>
      </c>
      <c r="J19" s="23">
        <v>114005827037</v>
      </c>
      <c r="K19" s="19">
        <v>120967772959</v>
      </c>
      <c r="L19" s="20">
        <v>124200223388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87353293</v>
      </c>
      <c r="D21" s="19">
        <v>87622399</v>
      </c>
      <c r="E21" s="20">
        <v>98074477</v>
      </c>
      <c r="F21" s="21">
        <v>-115863927</v>
      </c>
      <c r="G21" s="19">
        <v>117134937</v>
      </c>
      <c r="H21" s="20">
        <v>117134937</v>
      </c>
      <c r="I21" s="22">
        <v>22248747</v>
      </c>
      <c r="J21" s="23">
        <v>-118038376</v>
      </c>
      <c r="K21" s="19">
        <v>-194145489</v>
      </c>
      <c r="L21" s="20">
        <v>-273688672</v>
      </c>
    </row>
    <row r="22" spans="1:12" ht="13.5" x14ac:dyDescent="0.25">
      <c r="A22" s="24" t="s">
        <v>38</v>
      </c>
      <c r="B22" s="18" t="s">
        <v>19</v>
      </c>
      <c r="C22" s="19">
        <v>616409072</v>
      </c>
      <c r="D22" s="19">
        <v>292463388</v>
      </c>
      <c r="E22" s="20">
        <v>583355836</v>
      </c>
      <c r="F22" s="21">
        <v>317327895</v>
      </c>
      <c r="G22" s="19">
        <v>364205884</v>
      </c>
      <c r="H22" s="20">
        <v>364205884</v>
      </c>
      <c r="I22" s="22">
        <v>334615915</v>
      </c>
      <c r="J22" s="23">
        <v>285245341</v>
      </c>
      <c r="K22" s="19">
        <v>262871488</v>
      </c>
      <c r="L22" s="20">
        <v>317070767</v>
      </c>
    </row>
    <row r="23" spans="1:12" ht="13.5" x14ac:dyDescent="0.25">
      <c r="A23" s="24" t="s">
        <v>39</v>
      </c>
      <c r="B23" s="18" t="s">
        <v>19</v>
      </c>
      <c r="C23" s="19">
        <v>388274320</v>
      </c>
      <c r="D23" s="19">
        <v>379542755</v>
      </c>
      <c r="E23" s="20">
        <v>-88943661</v>
      </c>
      <c r="F23" s="25">
        <v>202380444</v>
      </c>
      <c r="G23" s="26">
        <v>475313896</v>
      </c>
      <c r="H23" s="27">
        <v>475313896</v>
      </c>
      <c r="I23" s="21">
        <v>-267813486</v>
      </c>
      <c r="J23" s="28">
        <v>566225786</v>
      </c>
      <c r="K23" s="26">
        <v>566677623</v>
      </c>
      <c r="L23" s="27">
        <v>567156569</v>
      </c>
    </row>
    <row r="24" spans="1:12" ht="13.5" x14ac:dyDescent="0.25">
      <c r="A24" s="29" t="s">
        <v>40</v>
      </c>
      <c r="B24" s="37" t="s">
        <v>19</v>
      </c>
      <c r="C24" s="31">
        <f>SUM(C15:C23)</f>
        <v>98589671206</v>
      </c>
      <c r="D24" s="38">
        <f t="shared" ref="D24:L24" si="1">SUM(D15:D23)</f>
        <v>114841218974</v>
      </c>
      <c r="E24" s="39">
        <f t="shared" si="1"/>
        <v>117357441316</v>
      </c>
      <c r="F24" s="40">
        <f t="shared" si="1"/>
        <v>129804780545</v>
      </c>
      <c r="G24" s="38">
        <f t="shared" si="1"/>
        <v>132351022415</v>
      </c>
      <c r="H24" s="39">
        <f t="shared" si="1"/>
        <v>132351022415</v>
      </c>
      <c r="I24" s="41">
        <f t="shared" si="1"/>
        <v>107416234377</v>
      </c>
      <c r="J24" s="42">
        <f t="shared" si="1"/>
        <v>123206240509</v>
      </c>
      <c r="K24" s="38">
        <f t="shared" si="1"/>
        <v>130162346174</v>
      </c>
      <c r="L24" s="39">
        <f t="shared" si="1"/>
        <v>133451372330</v>
      </c>
    </row>
    <row r="25" spans="1:12" ht="13.5" x14ac:dyDescent="0.25">
      <c r="A25" s="29" t="s">
        <v>41</v>
      </c>
      <c r="B25" s="30" t="s">
        <v>19</v>
      </c>
      <c r="C25" s="31">
        <f>+C12+C24</f>
        <v>119409655144</v>
      </c>
      <c r="D25" s="31">
        <f t="shared" ref="D25:L25" si="2">+D12+D24</f>
        <v>140073031178</v>
      </c>
      <c r="E25" s="32">
        <f t="shared" si="2"/>
        <v>145684038693</v>
      </c>
      <c r="F25" s="33">
        <f t="shared" si="2"/>
        <v>160885075906</v>
      </c>
      <c r="G25" s="31">
        <f t="shared" si="2"/>
        <v>167641445919</v>
      </c>
      <c r="H25" s="32">
        <f t="shared" si="2"/>
        <v>167641445919</v>
      </c>
      <c r="I25" s="34">
        <f t="shared" si="2"/>
        <v>152374804825</v>
      </c>
      <c r="J25" s="35">
        <f t="shared" si="2"/>
        <v>159340177406</v>
      </c>
      <c r="K25" s="31">
        <f t="shared" si="2"/>
        <v>166929870283</v>
      </c>
      <c r="L25" s="32">
        <f t="shared" si="2"/>
        <v>172468787719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5000</v>
      </c>
      <c r="G29" s="19">
        <v>0</v>
      </c>
      <c r="H29" s="20">
        <v>0</v>
      </c>
      <c r="I29" s="22">
        <v>0</v>
      </c>
      <c r="J29" s="23">
        <v>10000</v>
      </c>
      <c r="K29" s="19">
        <v>15000</v>
      </c>
      <c r="L29" s="20">
        <v>20000</v>
      </c>
    </row>
    <row r="30" spans="1:12" ht="13.5" x14ac:dyDescent="0.25">
      <c r="A30" s="24" t="s">
        <v>45</v>
      </c>
      <c r="B30" s="18" t="s">
        <v>46</v>
      </c>
      <c r="C30" s="19">
        <v>480198522</v>
      </c>
      <c r="D30" s="19">
        <v>425984877</v>
      </c>
      <c r="E30" s="20">
        <v>380605056</v>
      </c>
      <c r="F30" s="21">
        <v>455735993</v>
      </c>
      <c r="G30" s="19">
        <v>453623841</v>
      </c>
      <c r="H30" s="20">
        <v>453623841</v>
      </c>
      <c r="I30" s="22">
        <v>96814139</v>
      </c>
      <c r="J30" s="23">
        <v>724157292</v>
      </c>
      <c r="K30" s="19">
        <v>771975749</v>
      </c>
      <c r="L30" s="20">
        <v>881813600</v>
      </c>
    </row>
    <row r="31" spans="1:12" ht="13.5" x14ac:dyDescent="0.25">
      <c r="A31" s="24" t="s">
        <v>47</v>
      </c>
      <c r="B31" s="18" t="s">
        <v>19</v>
      </c>
      <c r="C31" s="19">
        <v>836356767</v>
      </c>
      <c r="D31" s="19">
        <v>719254230</v>
      </c>
      <c r="E31" s="20">
        <v>901202665</v>
      </c>
      <c r="F31" s="21">
        <v>956637027</v>
      </c>
      <c r="G31" s="19">
        <v>975838220</v>
      </c>
      <c r="H31" s="20">
        <v>975838220</v>
      </c>
      <c r="I31" s="22">
        <v>913931630</v>
      </c>
      <c r="J31" s="23">
        <v>1040113687</v>
      </c>
      <c r="K31" s="19">
        <v>1055203252</v>
      </c>
      <c r="L31" s="20">
        <v>1064100795</v>
      </c>
    </row>
    <row r="32" spans="1:12" ht="13.5" x14ac:dyDescent="0.25">
      <c r="A32" s="24" t="s">
        <v>48</v>
      </c>
      <c r="B32" s="18" t="s">
        <v>46</v>
      </c>
      <c r="C32" s="19">
        <v>28113280445</v>
      </c>
      <c r="D32" s="19">
        <v>37846016543</v>
      </c>
      <c r="E32" s="20">
        <v>43839780603</v>
      </c>
      <c r="F32" s="21">
        <v>31825858049</v>
      </c>
      <c r="G32" s="19">
        <v>39180123920</v>
      </c>
      <c r="H32" s="20">
        <v>39180123920</v>
      </c>
      <c r="I32" s="22">
        <v>54349662514</v>
      </c>
      <c r="J32" s="23">
        <v>37630969339</v>
      </c>
      <c r="K32" s="19">
        <v>38614405234</v>
      </c>
      <c r="L32" s="20">
        <v>38845767867</v>
      </c>
    </row>
    <row r="33" spans="1:12" ht="13.5" x14ac:dyDescent="0.25">
      <c r="A33" s="24" t="s">
        <v>49</v>
      </c>
      <c r="B33" s="18" t="s">
        <v>19</v>
      </c>
      <c r="C33" s="19">
        <v>2266545428</v>
      </c>
      <c r="D33" s="19">
        <v>2611888704</v>
      </c>
      <c r="E33" s="20">
        <v>2808088099</v>
      </c>
      <c r="F33" s="21">
        <v>2162504843</v>
      </c>
      <c r="G33" s="19">
        <v>2500423712</v>
      </c>
      <c r="H33" s="20">
        <v>2500423712</v>
      </c>
      <c r="I33" s="22">
        <v>2410065628</v>
      </c>
      <c r="J33" s="23">
        <v>2445712492</v>
      </c>
      <c r="K33" s="19">
        <v>2573276097</v>
      </c>
      <c r="L33" s="20">
        <v>2708893636</v>
      </c>
    </row>
    <row r="34" spans="1:12" ht="13.5" x14ac:dyDescent="0.25">
      <c r="A34" s="29" t="s">
        <v>50</v>
      </c>
      <c r="B34" s="30" t="s">
        <v>19</v>
      </c>
      <c r="C34" s="31">
        <f>SUM(C29:C33)</f>
        <v>31696381162</v>
      </c>
      <c r="D34" s="31">
        <f t="shared" ref="D34:L34" si="3">SUM(D29:D33)</f>
        <v>41603144354</v>
      </c>
      <c r="E34" s="32">
        <f t="shared" si="3"/>
        <v>47929676423</v>
      </c>
      <c r="F34" s="33">
        <f t="shared" si="3"/>
        <v>35400740912</v>
      </c>
      <c r="G34" s="31">
        <f t="shared" si="3"/>
        <v>43110009693</v>
      </c>
      <c r="H34" s="32">
        <f t="shared" si="3"/>
        <v>43110009693</v>
      </c>
      <c r="I34" s="34">
        <f t="shared" si="3"/>
        <v>57770473911</v>
      </c>
      <c r="J34" s="35">
        <f t="shared" si="3"/>
        <v>41840962810</v>
      </c>
      <c r="K34" s="31">
        <f t="shared" si="3"/>
        <v>43014875332</v>
      </c>
      <c r="L34" s="32">
        <f t="shared" si="3"/>
        <v>43500595898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4462007395</v>
      </c>
      <c r="D37" s="19">
        <v>4882070218</v>
      </c>
      <c r="E37" s="20">
        <v>5095162256</v>
      </c>
      <c r="F37" s="21">
        <v>7539146895</v>
      </c>
      <c r="G37" s="19">
        <v>7643064452</v>
      </c>
      <c r="H37" s="20">
        <v>7643064452</v>
      </c>
      <c r="I37" s="22">
        <v>5461949421</v>
      </c>
      <c r="J37" s="23">
        <v>6922205169</v>
      </c>
      <c r="K37" s="19">
        <v>6827031270</v>
      </c>
      <c r="L37" s="20">
        <v>7210831673</v>
      </c>
    </row>
    <row r="38" spans="1:12" ht="13.5" x14ac:dyDescent="0.25">
      <c r="A38" s="24" t="s">
        <v>49</v>
      </c>
      <c r="B38" s="18" t="s">
        <v>19</v>
      </c>
      <c r="C38" s="19">
        <v>3100540777</v>
      </c>
      <c r="D38" s="19">
        <v>3506131526</v>
      </c>
      <c r="E38" s="20">
        <v>4050549945</v>
      </c>
      <c r="F38" s="21">
        <v>5020724283</v>
      </c>
      <c r="G38" s="19">
        <v>4533835998</v>
      </c>
      <c r="H38" s="20">
        <v>4533835998</v>
      </c>
      <c r="I38" s="22">
        <v>3653389419</v>
      </c>
      <c r="J38" s="23">
        <v>5968954847</v>
      </c>
      <c r="K38" s="19">
        <v>5979590758</v>
      </c>
      <c r="L38" s="20">
        <v>6018407872</v>
      </c>
    </row>
    <row r="39" spans="1:12" ht="13.5" x14ac:dyDescent="0.25">
      <c r="A39" s="29" t="s">
        <v>53</v>
      </c>
      <c r="B39" s="37" t="s">
        <v>19</v>
      </c>
      <c r="C39" s="31">
        <f>SUM(C37:C38)</f>
        <v>7562548172</v>
      </c>
      <c r="D39" s="38">
        <f t="shared" ref="D39:L39" si="4">SUM(D37:D38)</f>
        <v>8388201744</v>
      </c>
      <c r="E39" s="39">
        <f t="shared" si="4"/>
        <v>9145712201</v>
      </c>
      <c r="F39" s="40">
        <f t="shared" si="4"/>
        <v>12559871178</v>
      </c>
      <c r="G39" s="38">
        <f t="shared" si="4"/>
        <v>12176900450</v>
      </c>
      <c r="H39" s="39">
        <f t="shared" si="4"/>
        <v>12176900450</v>
      </c>
      <c r="I39" s="40">
        <f t="shared" si="4"/>
        <v>9115338840</v>
      </c>
      <c r="J39" s="42">
        <f t="shared" si="4"/>
        <v>12891160016</v>
      </c>
      <c r="K39" s="38">
        <f t="shared" si="4"/>
        <v>12806622028</v>
      </c>
      <c r="L39" s="39">
        <f t="shared" si="4"/>
        <v>13229239545</v>
      </c>
    </row>
    <row r="40" spans="1:12" ht="13.5" x14ac:dyDescent="0.25">
      <c r="A40" s="29" t="s">
        <v>54</v>
      </c>
      <c r="B40" s="30" t="s">
        <v>19</v>
      </c>
      <c r="C40" s="31">
        <f>+C34+C39</f>
        <v>39258929334</v>
      </c>
      <c r="D40" s="31">
        <f t="shared" ref="D40:L40" si="5">+D34+D39</f>
        <v>49991346098</v>
      </c>
      <c r="E40" s="32">
        <f t="shared" si="5"/>
        <v>57075388624</v>
      </c>
      <c r="F40" s="33">
        <f t="shared" si="5"/>
        <v>47960612090</v>
      </c>
      <c r="G40" s="31">
        <f t="shared" si="5"/>
        <v>55286910143</v>
      </c>
      <c r="H40" s="32">
        <f t="shared" si="5"/>
        <v>55286910143</v>
      </c>
      <c r="I40" s="34">
        <f t="shared" si="5"/>
        <v>66885812751</v>
      </c>
      <c r="J40" s="35">
        <f t="shared" si="5"/>
        <v>54732122826</v>
      </c>
      <c r="K40" s="31">
        <f t="shared" si="5"/>
        <v>55821497360</v>
      </c>
      <c r="L40" s="32">
        <f t="shared" si="5"/>
        <v>56729835443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80150725810</v>
      </c>
      <c r="D42" s="46">
        <f t="shared" ref="D42:L42" si="6">+D25-D40</f>
        <v>90081685080</v>
      </c>
      <c r="E42" s="47">
        <f t="shared" si="6"/>
        <v>88608650069</v>
      </c>
      <c r="F42" s="48">
        <f t="shared" si="6"/>
        <v>112924463816</v>
      </c>
      <c r="G42" s="46">
        <f t="shared" si="6"/>
        <v>112354535776</v>
      </c>
      <c r="H42" s="47">
        <f t="shared" si="6"/>
        <v>112354535776</v>
      </c>
      <c r="I42" s="49">
        <f t="shared" si="6"/>
        <v>85488992074</v>
      </c>
      <c r="J42" s="50">
        <f t="shared" si="6"/>
        <v>104608054580</v>
      </c>
      <c r="K42" s="46">
        <f t="shared" si="6"/>
        <v>111108372923</v>
      </c>
      <c r="L42" s="47">
        <f t="shared" si="6"/>
        <v>115738952276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75739383365</v>
      </c>
      <c r="D45" s="19">
        <v>79789299087</v>
      </c>
      <c r="E45" s="20">
        <v>77425361775</v>
      </c>
      <c r="F45" s="21">
        <v>99115212389</v>
      </c>
      <c r="G45" s="19">
        <v>99576314311</v>
      </c>
      <c r="H45" s="20">
        <v>99576314311</v>
      </c>
      <c r="I45" s="22">
        <v>68598163937</v>
      </c>
      <c r="J45" s="23">
        <v>90471880381</v>
      </c>
      <c r="K45" s="19">
        <v>96092275453</v>
      </c>
      <c r="L45" s="20">
        <v>100284349223</v>
      </c>
    </row>
    <row r="46" spans="1:12" ht="13.5" x14ac:dyDescent="0.25">
      <c r="A46" s="24" t="s">
        <v>59</v>
      </c>
      <c r="B46" s="18" t="s">
        <v>46</v>
      </c>
      <c r="C46" s="19">
        <v>10640552643</v>
      </c>
      <c r="D46" s="19">
        <v>13195674783</v>
      </c>
      <c r="E46" s="20">
        <v>15691105770</v>
      </c>
      <c r="F46" s="21">
        <v>12962318354</v>
      </c>
      <c r="G46" s="19">
        <v>12841577168</v>
      </c>
      <c r="H46" s="20">
        <v>12841577168</v>
      </c>
      <c r="I46" s="22">
        <v>13528099059</v>
      </c>
      <c r="J46" s="23">
        <v>13344542292</v>
      </c>
      <c r="K46" s="19">
        <v>13307197925</v>
      </c>
      <c r="L46" s="20">
        <v>13594281796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86379936008</v>
      </c>
      <c r="D48" s="53">
        <f t="shared" ref="D48:L48" si="7">SUM(D45:D47)</f>
        <v>92984973870</v>
      </c>
      <c r="E48" s="54">
        <f t="shared" si="7"/>
        <v>93116467545</v>
      </c>
      <c r="F48" s="55">
        <f t="shared" si="7"/>
        <v>112077530743</v>
      </c>
      <c r="G48" s="53">
        <f t="shared" si="7"/>
        <v>112417891479</v>
      </c>
      <c r="H48" s="54">
        <f t="shared" si="7"/>
        <v>112417891479</v>
      </c>
      <c r="I48" s="56">
        <f t="shared" si="7"/>
        <v>82126262996</v>
      </c>
      <c r="J48" s="57">
        <f t="shared" si="7"/>
        <v>103816422673</v>
      </c>
      <c r="K48" s="53">
        <f t="shared" si="7"/>
        <v>109399473378</v>
      </c>
      <c r="L48" s="54">
        <f t="shared" si="7"/>
        <v>113878631019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695766</v>
      </c>
      <c r="D6" s="19">
        <v>-10761809</v>
      </c>
      <c r="E6" s="20">
        <v>-661736247</v>
      </c>
      <c r="F6" s="21">
        <v>398938310</v>
      </c>
      <c r="G6" s="19">
        <v>5300251877</v>
      </c>
      <c r="H6" s="20">
        <v>5300251877</v>
      </c>
      <c r="I6" s="22">
        <v>-842651081</v>
      </c>
      <c r="J6" s="23">
        <v>6152512688</v>
      </c>
      <c r="K6" s="19">
        <v>4368861705</v>
      </c>
      <c r="L6" s="20">
        <v>3502475823</v>
      </c>
    </row>
    <row r="7" spans="1:12" ht="13.5" x14ac:dyDescent="0.25">
      <c r="A7" s="24" t="s">
        <v>22</v>
      </c>
      <c r="B7" s="18" t="s">
        <v>9</v>
      </c>
      <c r="C7" s="19">
        <v>385605</v>
      </c>
      <c r="D7" s="19">
        <v>69561785</v>
      </c>
      <c r="E7" s="20">
        <v>718904820</v>
      </c>
      <c r="F7" s="21">
        <v>0</v>
      </c>
      <c r="G7" s="19">
        <v>0</v>
      </c>
      <c r="H7" s="20">
        <v>0</v>
      </c>
      <c r="I7" s="22">
        <v>1039262234</v>
      </c>
      <c r="J7" s="23">
        <v>3598681</v>
      </c>
      <c r="K7" s="19">
        <v>3814602</v>
      </c>
      <c r="L7" s="20">
        <v>4043478</v>
      </c>
    </row>
    <row r="8" spans="1:12" ht="13.5" x14ac:dyDescent="0.25">
      <c r="A8" s="24" t="s">
        <v>23</v>
      </c>
      <c r="B8" s="18" t="s">
        <v>9</v>
      </c>
      <c r="C8" s="19">
        <v>855076905</v>
      </c>
      <c r="D8" s="19">
        <v>957473781</v>
      </c>
      <c r="E8" s="20">
        <v>1003111468</v>
      </c>
      <c r="F8" s="21">
        <v>5196507052</v>
      </c>
      <c r="G8" s="19">
        <v>1748030402</v>
      </c>
      <c r="H8" s="20">
        <v>1748030402</v>
      </c>
      <c r="I8" s="22">
        <v>1830470887</v>
      </c>
      <c r="J8" s="23">
        <v>2088188996</v>
      </c>
      <c r="K8" s="19">
        <v>2019833798</v>
      </c>
      <c r="L8" s="20">
        <v>2141023826</v>
      </c>
    </row>
    <row r="9" spans="1:12" ht="13.5" x14ac:dyDescent="0.25">
      <c r="A9" s="24" t="s">
        <v>24</v>
      </c>
      <c r="B9" s="18" t="s">
        <v>19</v>
      </c>
      <c r="C9" s="19">
        <v>1882458574</v>
      </c>
      <c r="D9" s="19">
        <v>2116801725</v>
      </c>
      <c r="E9" s="20">
        <v>2434247025</v>
      </c>
      <c r="F9" s="21">
        <v>664868682</v>
      </c>
      <c r="G9" s="19">
        <v>664868682</v>
      </c>
      <c r="H9" s="20">
        <v>664868682</v>
      </c>
      <c r="I9" s="22">
        <v>2505957216</v>
      </c>
      <c r="J9" s="23">
        <v>873433234</v>
      </c>
      <c r="K9" s="19">
        <v>925839228</v>
      </c>
      <c r="L9" s="20">
        <v>981389582</v>
      </c>
    </row>
    <row r="10" spans="1:12" ht="13.5" x14ac:dyDescent="0.25">
      <c r="A10" s="24" t="s">
        <v>25</v>
      </c>
      <c r="B10" s="18" t="s">
        <v>19</v>
      </c>
      <c r="C10" s="19">
        <v>1078796</v>
      </c>
      <c r="D10" s="19">
        <v>1078796</v>
      </c>
      <c r="E10" s="20">
        <v>1078796</v>
      </c>
      <c r="F10" s="25">
        <v>0</v>
      </c>
      <c r="G10" s="26">
        <v>0</v>
      </c>
      <c r="H10" s="27">
        <v>0</v>
      </c>
      <c r="I10" s="22">
        <v>1078796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8848970</v>
      </c>
      <c r="D11" s="19">
        <v>7394601</v>
      </c>
      <c r="E11" s="20">
        <v>5128172</v>
      </c>
      <c r="F11" s="21">
        <v>273000000</v>
      </c>
      <c r="G11" s="19">
        <v>273000000</v>
      </c>
      <c r="H11" s="20">
        <v>273000000</v>
      </c>
      <c r="I11" s="22">
        <v>6515755</v>
      </c>
      <c r="J11" s="23">
        <v>182486073</v>
      </c>
      <c r="K11" s="19">
        <v>356181198</v>
      </c>
      <c r="L11" s="20">
        <v>325147368</v>
      </c>
    </row>
    <row r="12" spans="1:12" ht="13.5" x14ac:dyDescent="0.25">
      <c r="A12" s="29" t="s">
        <v>28</v>
      </c>
      <c r="B12" s="30" t="s">
        <v>19</v>
      </c>
      <c r="C12" s="31">
        <f>SUM(C6:C11)</f>
        <v>2748544616</v>
      </c>
      <c r="D12" s="31">
        <f t="shared" ref="D12:L12" si="0">SUM(D6:D11)</f>
        <v>3141548879</v>
      </c>
      <c r="E12" s="32">
        <f t="shared" si="0"/>
        <v>3500734034</v>
      </c>
      <c r="F12" s="33">
        <f t="shared" si="0"/>
        <v>6533314044</v>
      </c>
      <c r="G12" s="31">
        <f t="shared" si="0"/>
        <v>7986150961</v>
      </c>
      <c r="H12" s="32">
        <f t="shared" si="0"/>
        <v>7986150961</v>
      </c>
      <c r="I12" s="34">
        <f t="shared" si="0"/>
        <v>4540633807</v>
      </c>
      <c r="J12" s="35">
        <f t="shared" si="0"/>
        <v>9300219672</v>
      </c>
      <c r="K12" s="31">
        <f t="shared" si="0"/>
        <v>7674530531</v>
      </c>
      <c r="L12" s="32">
        <f t="shared" si="0"/>
        <v>6954080077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437901</v>
      </c>
      <c r="G15" s="19">
        <v>437901</v>
      </c>
      <c r="H15" s="20">
        <v>437901</v>
      </c>
      <c r="I15" s="22">
        <v>0</v>
      </c>
      <c r="J15" s="23">
        <v>464175</v>
      </c>
      <c r="K15" s="19">
        <v>492026</v>
      </c>
      <c r="L15" s="20">
        <v>521547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304555</v>
      </c>
      <c r="G16" s="26">
        <v>304555</v>
      </c>
      <c r="H16" s="27">
        <v>304555</v>
      </c>
      <c r="I16" s="22">
        <v>0</v>
      </c>
      <c r="J16" s="28">
        <v>322828</v>
      </c>
      <c r="K16" s="26">
        <v>342198</v>
      </c>
      <c r="L16" s="27">
        <v>362730</v>
      </c>
    </row>
    <row r="17" spans="1:12" ht="13.5" x14ac:dyDescent="0.25">
      <c r="A17" s="24" t="s">
        <v>33</v>
      </c>
      <c r="B17" s="18" t="s">
        <v>19</v>
      </c>
      <c r="C17" s="19">
        <v>995681135</v>
      </c>
      <c r="D17" s="19">
        <v>1045584955</v>
      </c>
      <c r="E17" s="20">
        <v>1094907529</v>
      </c>
      <c r="F17" s="21">
        <v>1045584956</v>
      </c>
      <c r="G17" s="19">
        <v>1045584956</v>
      </c>
      <c r="H17" s="20">
        <v>1045584956</v>
      </c>
      <c r="I17" s="22">
        <v>1094907529</v>
      </c>
      <c r="J17" s="23">
        <v>1108320053</v>
      </c>
      <c r="K17" s="19">
        <v>1174819256</v>
      </c>
      <c r="L17" s="20">
        <v>1245308412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4070249823</v>
      </c>
      <c r="D19" s="19">
        <v>3969316531</v>
      </c>
      <c r="E19" s="20">
        <v>4051463080</v>
      </c>
      <c r="F19" s="21">
        <v>3080073476</v>
      </c>
      <c r="G19" s="19">
        <v>3247468573</v>
      </c>
      <c r="H19" s="20">
        <v>3247468573</v>
      </c>
      <c r="I19" s="22">
        <v>4155967808</v>
      </c>
      <c r="J19" s="23">
        <v>2749317644</v>
      </c>
      <c r="K19" s="19">
        <v>6474154585</v>
      </c>
      <c r="L19" s="20">
        <v>8097439931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7104349</v>
      </c>
      <c r="D23" s="19">
        <v>7104349</v>
      </c>
      <c r="E23" s="20">
        <v>7104349</v>
      </c>
      <c r="F23" s="25">
        <v>7104349</v>
      </c>
      <c r="G23" s="26">
        <v>7104349</v>
      </c>
      <c r="H23" s="27">
        <v>7104349</v>
      </c>
      <c r="I23" s="21">
        <v>7104349</v>
      </c>
      <c r="J23" s="28">
        <v>7530610</v>
      </c>
      <c r="K23" s="26">
        <v>7982447</v>
      </c>
      <c r="L23" s="27">
        <v>8461393</v>
      </c>
    </row>
    <row r="24" spans="1:12" ht="13.5" x14ac:dyDescent="0.25">
      <c r="A24" s="29" t="s">
        <v>40</v>
      </c>
      <c r="B24" s="37" t="s">
        <v>19</v>
      </c>
      <c r="C24" s="31">
        <f>SUM(C15:C23)</f>
        <v>5073035307</v>
      </c>
      <c r="D24" s="38">
        <f t="shared" ref="D24:L24" si="1">SUM(D15:D23)</f>
        <v>5022005835</v>
      </c>
      <c r="E24" s="39">
        <f t="shared" si="1"/>
        <v>5153474958</v>
      </c>
      <c r="F24" s="40">
        <f t="shared" si="1"/>
        <v>4133505237</v>
      </c>
      <c r="G24" s="38">
        <f t="shared" si="1"/>
        <v>4300900334</v>
      </c>
      <c r="H24" s="39">
        <f t="shared" si="1"/>
        <v>4300900334</v>
      </c>
      <c r="I24" s="41">
        <f t="shared" si="1"/>
        <v>5257979686</v>
      </c>
      <c r="J24" s="42">
        <f t="shared" si="1"/>
        <v>3865955310</v>
      </c>
      <c r="K24" s="38">
        <f t="shared" si="1"/>
        <v>7657790512</v>
      </c>
      <c r="L24" s="39">
        <f t="shared" si="1"/>
        <v>9352094013</v>
      </c>
    </row>
    <row r="25" spans="1:12" ht="13.5" x14ac:dyDescent="0.25">
      <c r="A25" s="29" t="s">
        <v>41</v>
      </c>
      <c r="B25" s="30" t="s">
        <v>19</v>
      </c>
      <c r="C25" s="31">
        <f>+C12+C24</f>
        <v>7821579923</v>
      </c>
      <c r="D25" s="31">
        <f t="shared" ref="D25:L25" si="2">+D12+D24</f>
        <v>8163554714</v>
      </c>
      <c r="E25" s="32">
        <f t="shared" si="2"/>
        <v>8654208992</v>
      </c>
      <c r="F25" s="33">
        <f t="shared" si="2"/>
        <v>10666819281</v>
      </c>
      <c r="G25" s="31">
        <f t="shared" si="2"/>
        <v>12287051295</v>
      </c>
      <c r="H25" s="32">
        <f t="shared" si="2"/>
        <v>12287051295</v>
      </c>
      <c r="I25" s="34">
        <f t="shared" si="2"/>
        <v>9798613493</v>
      </c>
      <c r="J25" s="35">
        <f t="shared" si="2"/>
        <v>13166174982</v>
      </c>
      <c r="K25" s="31">
        <f t="shared" si="2"/>
        <v>15332321043</v>
      </c>
      <c r="L25" s="32">
        <f t="shared" si="2"/>
        <v>16306174090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39753679</v>
      </c>
      <c r="D31" s="19">
        <v>17969632</v>
      </c>
      <c r="E31" s="20">
        <v>10989490</v>
      </c>
      <c r="F31" s="21">
        <v>84669222</v>
      </c>
      <c r="G31" s="19">
        <v>84669222</v>
      </c>
      <c r="H31" s="20">
        <v>84669222</v>
      </c>
      <c r="I31" s="22">
        <v>12516242</v>
      </c>
      <c r="J31" s="23">
        <v>89749375</v>
      </c>
      <c r="K31" s="19">
        <v>95134338</v>
      </c>
      <c r="L31" s="20">
        <v>100842398</v>
      </c>
    </row>
    <row r="32" spans="1:12" ht="13.5" x14ac:dyDescent="0.25">
      <c r="A32" s="24" t="s">
        <v>48</v>
      </c>
      <c r="B32" s="18" t="s">
        <v>46</v>
      </c>
      <c r="C32" s="19">
        <v>7268854785</v>
      </c>
      <c r="D32" s="19">
        <v>9041944020</v>
      </c>
      <c r="E32" s="20">
        <v>10712798703</v>
      </c>
      <c r="F32" s="21">
        <v>9968207695</v>
      </c>
      <c r="G32" s="19">
        <v>11419663695</v>
      </c>
      <c r="H32" s="20">
        <v>11419663695</v>
      </c>
      <c r="I32" s="22">
        <v>10818515861</v>
      </c>
      <c r="J32" s="23">
        <v>12455045517</v>
      </c>
      <c r="K32" s="19">
        <v>14534138128</v>
      </c>
      <c r="L32" s="20">
        <v>15423376175</v>
      </c>
    </row>
    <row r="33" spans="1:12" ht="13.5" x14ac:dyDescent="0.25">
      <c r="A33" s="24" t="s">
        <v>49</v>
      </c>
      <c r="B33" s="18" t="s">
        <v>19</v>
      </c>
      <c r="C33" s="19">
        <v>534619047</v>
      </c>
      <c r="D33" s="19">
        <v>487901656</v>
      </c>
      <c r="E33" s="20">
        <v>614852804</v>
      </c>
      <c r="F33" s="21">
        <v>428404819</v>
      </c>
      <c r="G33" s="19">
        <v>428404819</v>
      </c>
      <c r="H33" s="20">
        <v>428404819</v>
      </c>
      <c r="I33" s="22">
        <v>614852803</v>
      </c>
      <c r="J33" s="23">
        <v>454109108</v>
      </c>
      <c r="K33" s="19">
        <v>481355654</v>
      </c>
      <c r="L33" s="20">
        <v>510236994</v>
      </c>
    </row>
    <row r="34" spans="1:12" ht="13.5" x14ac:dyDescent="0.25">
      <c r="A34" s="29" t="s">
        <v>50</v>
      </c>
      <c r="B34" s="30" t="s">
        <v>19</v>
      </c>
      <c r="C34" s="31">
        <f>SUM(C29:C33)</f>
        <v>7843227511</v>
      </c>
      <c r="D34" s="31">
        <f t="shared" ref="D34:L34" si="3">SUM(D29:D33)</f>
        <v>9547815308</v>
      </c>
      <c r="E34" s="32">
        <f t="shared" si="3"/>
        <v>11338640997</v>
      </c>
      <c r="F34" s="33">
        <f t="shared" si="3"/>
        <v>10481281736</v>
      </c>
      <c r="G34" s="31">
        <f t="shared" si="3"/>
        <v>11932737736</v>
      </c>
      <c r="H34" s="32">
        <f t="shared" si="3"/>
        <v>11932737736</v>
      </c>
      <c r="I34" s="34">
        <f t="shared" si="3"/>
        <v>11445884906</v>
      </c>
      <c r="J34" s="35">
        <f t="shared" si="3"/>
        <v>12998904000</v>
      </c>
      <c r="K34" s="31">
        <f t="shared" si="3"/>
        <v>15110628120</v>
      </c>
      <c r="L34" s="32">
        <f t="shared" si="3"/>
        <v>16034455567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7843227511</v>
      </c>
      <c r="D40" s="31">
        <f t="shared" ref="D40:L40" si="5">+D34+D39</f>
        <v>9547815308</v>
      </c>
      <c r="E40" s="32">
        <f t="shared" si="5"/>
        <v>11338640997</v>
      </c>
      <c r="F40" s="33">
        <f t="shared" si="5"/>
        <v>10481281736</v>
      </c>
      <c r="G40" s="31">
        <f t="shared" si="5"/>
        <v>11932737736</v>
      </c>
      <c r="H40" s="32">
        <f t="shared" si="5"/>
        <v>11932737736</v>
      </c>
      <c r="I40" s="34">
        <f t="shared" si="5"/>
        <v>11445884906</v>
      </c>
      <c r="J40" s="35">
        <f t="shared" si="5"/>
        <v>12998904000</v>
      </c>
      <c r="K40" s="31">
        <f t="shared" si="5"/>
        <v>15110628120</v>
      </c>
      <c r="L40" s="32">
        <f t="shared" si="5"/>
        <v>16034455567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-21647588</v>
      </c>
      <c r="D42" s="46">
        <f t="shared" ref="D42:L42" si="6">+D25-D40</f>
        <v>-1384260594</v>
      </c>
      <c r="E42" s="47">
        <f t="shared" si="6"/>
        <v>-2684432005</v>
      </c>
      <c r="F42" s="48">
        <f t="shared" si="6"/>
        <v>185537545</v>
      </c>
      <c r="G42" s="46">
        <f t="shared" si="6"/>
        <v>354313559</v>
      </c>
      <c r="H42" s="47">
        <f t="shared" si="6"/>
        <v>354313559</v>
      </c>
      <c r="I42" s="49">
        <f t="shared" si="6"/>
        <v>-1647271413</v>
      </c>
      <c r="J42" s="50">
        <f t="shared" si="6"/>
        <v>167270982</v>
      </c>
      <c r="K42" s="46">
        <f t="shared" si="6"/>
        <v>221692923</v>
      </c>
      <c r="L42" s="47">
        <f t="shared" si="6"/>
        <v>271718523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1421264716</v>
      </c>
      <c r="D45" s="19">
        <v>-1384260591</v>
      </c>
      <c r="E45" s="20">
        <v>-589986071</v>
      </c>
      <c r="F45" s="21">
        <v>185537545</v>
      </c>
      <c r="G45" s="19">
        <v>185537545</v>
      </c>
      <c r="H45" s="20">
        <v>185537545</v>
      </c>
      <c r="I45" s="22">
        <v>-1643077488</v>
      </c>
      <c r="J45" s="23">
        <v>501812946</v>
      </c>
      <c r="K45" s="19">
        <v>221692923</v>
      </c>
      <c r="L45" s="20">
        <v>271718523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1421264716</v>
      </c>
      <c r="D48" s="53">
        <f t="shared" ref="D48:L48" si="7">SUM(D45:D47)</f>
        <v>-1384260591</v>
      </c>
      <c r="E48" s="54">
        <f t="shared" si="7"/>
        <v>-589986071</v>
      </c>
      <c r="F48" s="55">
        <f t="shared" si="7"/>
        <v>185537545</v>
      </c>
      <c r="G48" s="53">
        <f t="shared" si="7"/>
        <v>185537545</v>
      </c>
      <c r="H48" s="54">
        <f t="shared" si="7"/>
        <v>185537545</v>
      </c>
      <c r="I48" s="56">
        <f t="shared" si="7"/>
        <v>-1643077488</v>
      </c>
      <c r="J48" s="57">
        <f t="shared" si="7"/>
        <v>501812946</v>
      </c>
      <c r="K48" s="53">
        <f t="shared" si="7"/>
        <v>221692923</v>
      </c>
      <c r="L48" s="54">
        <f t="shared" si="7"/>
        <v>271718523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81007236</v>
      </c>
      <c r="D6" s="19">
        <v>-7931196</v>
      </c>
      <c r="E6" s="20">
        <v>342506356</v>
      </c>
      <c r="F6" s="21">
        <v>392471021</v>
      </c>
      <c r="G6" s="19">
        <v>241801776</v>
      </c>
      <c r="H6" s="20">
        <v>241801776</v>
      </c>
      <c r="I6" s="22">
        <v>122155996</v>
      </c>
      <c r="J6" s="23">
        <v>656830052</v>
      </c>
      <c r="K6" s="19">
        <v>1022491665</v>
      </c>
      <c r="L6" s="20">
        <v>1270428399</v>
      </c>
    </row>
    <row r="7" spans="1:12" ht="13.5" x14ac:dyDescent="0.25">
      <c r="A7" s="24" t="s">
        <v>22</v>
      </c>
      <c r="B7" s="18" t="s">
        <v>9</v>
      </c>
      <c r="C7" s="19">
        <v>136501158</v>
      </c>
      <c r="D7" s="19">
        <v>248268991</v>
      </c>
      <c r="E7" s="20">
        <v>-73026954</v>
      </c>
      <c r="F7" s="21">
        <v>-219734000</v>
      </c>
      <c r="G7" s="19">
        <v>102211931</v>
      </c>
      <c r="H7" s="20">
        <v>102211931</v>
      </c>
      <c r="I7" s="22">
        <v>9775076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1011386394</v>
      </c>
      <c r="D8" s="19">
        <v>687887423</v>
      </c>
      <c r="E8" s="20">
        <v>991338672</v>
      </c>
      <c r="F8" s="21">
        <v>759301787</v>
      </c>
      <c r="G8" s="19">
        <v>685682627</v>
      </c>
      <c r="H8" s="20">
        <v>685682627</v>
      </c>
      <c r="I8" s="22">
        <v>2621335793</v>
      </c>
      <c r="J8" s="23">
        <v>1332311628</v>
      </c>
      <c r="K8" s="19">
        <v>1898668559</v>
      </c>
      <c r="L8" s="20">
        <v>2443429043</v>
      </c>
    </row>
    <row r="9" spans="1:12" ht="13.5" x14ac:dyDescent="0.25">
      <c r="A9" s="24" t="s">
        <v>24</v>
      </c>
      <c r="B9" s="18" t="s">
        <v>19</v>
      </c>
      <c r="C9" s="19">
        <v>286579012</v>
      </c>
      <c r="D9" s="19">
        <v>420347866</v>
      </c>
      <c r="E9" s="20">
        <v>1148451640</v>
      </c>
      <c r="F9" s="21">
        <v>420347868</v>
      </c>
      <c r="G9" s="19">
        <v>426789866</v>
      </c>
      <c r="H9" s="20">
        <v>426789866</v>
      </c>
      <c r="I9" s="22">
        <v>1407660178</v>
      </c>
      <c r="J9" s="23">
        <v>-246287186</v>
      </c>
      <c r="K9" s="19">
        <v>-224112579</v>
      </c>
      <c r="L9" s="20">
        <v>32384970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23147569</v>
      </c>
      <c r="D11" s="19">
        <v>20986356</v>
      </c>
      <c r="E11" s="20">
        <v>24695151</v>
      </c>
      <c r="F11" s="21">
        <v>22700207</v>
      </c>
      <c r="G11" s="19">
        <v>563245462</v>
      </c>
      <c r="H11" s="20">
        <v>563245462</v>
      </c>
      <c r="I11" s="22">
        <v>33308691</v>
      </c>
      <c r="J11" s="23">
        <v>102179303</v>
      </c>
      <c r="K11" s="19">
        <v>106630407</v>
      </c>
      <c r="L11" s="20">
        <v>350035963</v>
      </c>
    </row>
    <row r="12" spans="1:12" ht="13.5" x14ac:dyDescent="0.25">
      <c r="A12" s="29" t="s">
        <v>28</v>
      </c>
      <c r="B12" s="30" t="s">
        <v>19</v>
      </c>
      <c r="C12" s="31">
        <f>SUM(C6:C11)</f>
        <v>1538621369</v>
      </c>
      <c r="D12" s="31">
        <f t="shared" ref="D12:L12" si="0">SUM(D6:D11)</f>
        <v>1369559440</v>
      </c>
      <c r="E12" s="32">
        <f t="shared" si="0"/>
        <v>2433964865</v>
      </c>
      <c r="F12" s="33">
        <f t="shared" si="0"/>
        <v>1375086883</v>
      </c>
      <c r="G12" s="31">
        <f t="shared" si="0"/>
        <v>2019731662</v>
      </c>
      <c r="H12" s="32">
        <f t="shared" si="0"/>
        <v>2019731662</v>
      </c>
      <c r="I12" s="34">
        <f t="shared" si="0"/>
        <v>4194235734</v>
      </c>
      <c r="J12" s="35">
        <f t="shared" si="0"/>
        <v>1845033797</v>
      </c>
      <c r="K12" s="31">
        <f t="shared" si="0"/>
        <v>2803678052</v>
      </c>
      <c r="L12" s="32">
        <f t="shared" si="0"/>
        <v>4096278375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21103</v>
      </c>
      <c r="D16" s="19">
        <v>15914</v>
      </c>
      <c r="E16" s="20">
        <v>16570</v>
      </c>
      <c r="F16" s="25">
        <v>15914</v>
      </c>
      <c r="G16" s="26">
        <v>16570</v>
      </c>
      <c r="H16" s="27">
        <v>16570</v>
      </c>
      <c r="I16" s="22">
        <v>16570</v>
      </c>
      <c r="J16" s="28">
        <v>16570</v>
      </c>
      <c r="K16" s="26">
        <v>16570</v>
      </c>
      <c r="L16" s="27">
        <v>16570</v>
      </c>
    </row>
    <row r="17" spans="1:12" ht="13.5" x14ac:dyDescent="0.25">
      <c r="A17" s="24" t="s">
        <v>33</v>
      </c>
      <c r="B17" s="18" t="s">
        <v>19</v>
      </c>
      <c r="C17" s="19">
        <v>972604119</v>
      </c>
      <c r="D17" s="19">
        <v>973320363</v>
      </c>
      <c r="E17" s="20">
        <v>1006950719</v>
      </c>
      <c r="F17" s="21">
        <v>973320363</v>
      </c>
      <c r="G17" s="19">
        <v>1006950719</v>
      </c>
      <c r="H17" s="20">
        <v>1006950719</v>
      </c>
      <c r="I17" s="22">
        <v>1010110719</v>
      </c>
      <c r="J17" s="23">
        <v>1006950719</v>
      </c>
      <c r="K17" s="19">
        <v>1006950719</v>
      </c>
      <c r="L17" s="20">
        <v>1006950719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10333348431</v>
      </c>
      <c r="D19" s="19">
        <v>10086690523</v>
      </c>
      <c r="E19" s="20">
        <v>10682146918</v>
      </c>
      <c r="F19" s="21">
        <v>10491822086</v>
      </c>
      <c r="G19" s="19">
        <v>10958772102</v>
      </c>
      <c r="H19" s="20">
        <v>10958772102</v>
      </c>
      <c r="I19" s="22">
        <v>10733697125</v>
      </c>
      <c r="J19" s="23">
        <v>9973249598</v>
      </c>
      <c r="K19" s="19">
        <v>10054346078</v>
      </c>
      <c r="L19" s="20">
        <v>9961985649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21557537</v>
      </c>
      <c r="D22" s="19">
        <v>20095036</v>
      </c>
      <c r="E22" s="20">
        <v>17968234</v>
      </c>
      <c r="F22" s="21">
        <v>43595034</v>
      </c>
      <c r="G22" s="19">
        <v>27968234</v>
      </c>
      <c r="H22" s="20">
        <v>27968234</v>
      </c>
      <c r="I22" s="22">
        <v>14426917</v>
      </c>
      <c r="J22" s="23">
        <v>21468233</v>
      </c>
      <c r="K22" s="19">
        <v>20468233</v>
      </c>
      <c r="L22" s="20">
        <v>19668233</v>
      </c>
    </row>
    <row r="23" spans="1:12" ht="13.5" x14ac:dyDescent="0.25">
      <c r="A23" s="24" t="s">
        <v>39</v>
      </c>
      <c r="B23" s="18" t="s">
        <v>19</v>
      </c>
      <c r="C23" s="19">
        <v>57016</v>
      </c>
      <c r="D23" s="19">
        <v>57016</v>
      </c>
      <c r="E23" s="20">
        <v>57016</v>
      </c>
      <c r="F23" s="25">
        <v>57016</v>
      </c>
      <c r="G23" s="26">
        <v>57016</v>
      </c>
      <c r="H23" s="27">
        <v>57016</v>
      </c>
      <c r="I23" s="21">
        <v>57016</v>
      </c>
      <c r="J23" s="28">
        <v>57016</v>
      </c>
      <c r="K23" s="26">
        <v>57016</v>
      </c>
      <c r="L23" s="27">
        <v>57016</v>
      </c>
    </row>
    <row r="24" spans="1:12" ht="13.5" x14ac:dyDescent="0.25">
      <c r="A24" s="29" t="s">
        <v>40</v>
      </c>
      <c r="B24" s="37" t="s">
        <v>19</v>
      </c>
      <c r="C24" s="31">
        <f>SUM(C15:C23)</f>
        <v>11327588206</v>
      </c>
      <c r="D24" s="38">
        <f t="shared" ref="D24:L24" si="1">SUM(D15:D23)</f>
        <v>11080178852</v>
      </c>
      <c r="E24" s="39">
        <f t="shared" si="1"/>
        <v>11707139457</v>
      </c>
      <c r="F24" s="40">
        <f t="shared" si="1"/>
        <v>11508810413</v>
      </c>
      <c r="G24" s="38">
        <f t="shared" si="1"/>
        <v>11993764641</v>
      </c>
      <c r="H24" s="39">
        <f t="shared" si="1"/>
        <v>11993764641</v>
      </c>
      <c r="I24" s="41">
        <f t="shared" si="1"/>
        <v>11758308347</v>
      </c>
      <c r="J24" s="42">
        <f t="shared" si="1"/>
        <v>11001742136</v>
      </c>
      <c r="K24" s="38">
        <f t="shared" si="1"/>
        <v>11081838616</v>
      </c>
      <c r="L24" s="39">
        <f t="shared" si="1"/>
        <v>10988678187</v>
      </c>
    </row>
    <row r="25" spans="1:12" ht="13.5" x14ac:dyDescent="0.25">
      <c r="A25" s="29" t="s">
        <v>41</v>
      </c>
      <c r="B25" s="30" t="s">
        <v>19</v>
      </c>
      <c r="C25" s="31">
        <f>+C12+C24</f>
        <v>12866209575</v>
      </c>
      <c r="D25" s="31">
        <f t="shared" ref="D25:L25" si="2">+D12+D24</f>
        <v>12449738292</v>
      </c>
      <c r="E25" s="32">
        <f t="shared" si="2"/>
        <v>14141104322</v>
      </c>
      <c r="F25" s="33">
        <f t="shared" si="2"/>
        <v>12883897296</v>
      </c>
      <c r="G25" s="31">
        <f t="shared" si="2"/>
        <v>14013496303</v>
      </c>
      <c r="H25" s="32">
        <f t="shared" si="2"/>
        <v>14013496303</v>
      </c>
      <c r="I25" s="34">
        <f t="shared" si="2"/>
        <v>15952544081</v>
      </c>
      <c r="J25" s="35">
        <f t="shared" si="2"/>
        <v>12846775933</v>
      </c>
      <c r="K25" s="31">
        <f t="shared" si="2"/>
        <v>13885516668</v>
      </c>
      <c r="L25" s="32">
        <f t="shared" si="2"/>
        <v>15084956562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3681332</v>
      </c>
      <c r="D30" s="19">
        <v>2061808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52527880</v>
      </c>
      <c r="D31" s="19">
        <v>53183996</v>
      </c>
      <c r="E31" s="20">
        <v>56914226</v>
      </c>
      <c r="F31" s="21">
        <v>53183995</v>
      </c>
      <c r="G31" s="19">
        <v>60315620</v>
      </c>
      <c r="H31" s="20">
        <v>60315620</v>
      </c>
      <c r="I31" s="22">
        <v>60472729</v>
      </c>
      <c r="J31" s="23">
        <v>63140991</v>
      </c>
      <c r="K31" s="19">
        <v>69193252</v>
      </c>
      <c r="L31" s="20">
        <v>69193252</v>
      </c>
    </row>
    <row r="32" spans="1:12" ht="13.5" x14ac:dyDescent="0.25">
      <c r="A32" s="24" t="s">
        <v>48</v>
      </c>
      <c r="B32" s="18" t="s">
        <v>46</v>
      </c>
      <c r="C32" s="19">
        <v>3737394927</v>
      </c>
      <c r="D32" s="19">
        <v>4757421292</v>
      </c>
      <c r="E32" s="20">
        <v>6246097860</v>
      </c>
      <c r="F32" s="21">
        <v>2715377729</v>
      </c>
      <c r="G32" s="19">
        <v>5758947448</v>
      </c>
      <c r="H32" s="20">
        <v>5758947448</v>
      </c>
      <c r="I32" s="22">
        <v>7674822940</v>
      </c>
      <c r="J32" s="23">
        <v>5773637068</v>
      </c>
      <c r="K32" s="19">
        <v>5373637068</v>
      </c>
      <c r="L32" s="20">
        <v>4619483851</v>
      </c>
    </row>
    <row r="33" spans="1:12" ht="13.5" x14ac:dyDescent="0.25">
      <c r="A33" s="24" t="s">
        <v>49</v>
      </c>
      <c r="B33" s="18" t="s">
        <v>19</v>
      </c>
      <c r="C33" s="19">
        <v>72456219</v>
      </c>
      <c r="D33" s="19">
        <v>83900889</v>
      </c>
      <c r="E33" s="20">
        <v>104240263</v>
      </c>
      <c r="F33" s="21">
        <v>83900889</v>
      </c>
      <c r="G33" s="19">
        <v>104240263</v>
      </c>
      <c r="H33" s="20">
        <v>104240263</v>
      </c>
      <c r="I33" s="22">
        <v>104496043</v>
      </c>
      <c r="J33" s="23">
        <v>104240263</v>
      </c>
      <c r="K33" s="19">
        <v>104240263</v>
      </c>
      <c r="L33" s="20">
        <v>104240263</v>
      </c>
    </row>
    <row r="34" spans="1:12" ht="13.5" x14ac:dyDescent="0.25">
      <c r="A34" s="29" t="s">
        <v>50</v>
      </c>
      <c r="B34" s="30" t="s">
        <v>19</v>
      </c>
      <c r="C34" s="31">
        <f>SUM(C29:C33)</f>
        <v>3866060358</v>
      </c>
      <c r="D34" s="31">
        <f t="shared" ref="D34:L34" si="3">SUM(D29:D33)</f>
        <v>4896567985</v>
      </c>
      <c r="E34" s="32">
        <f t="shared" si="3"/>
        <v>6407252349</v>
      </c>
      <c r="F34" s="33">
        <f t="shared" si="3"/>
        <v>2852462613</v>
      </c>
      <c r="G34" s="31">
        <f t="shared" si="3"/>
        <v>5923503331</v>
      </c>
      <c r="H34" s="32">
        <f t="shared" si="3"/>
        <v>5923503331</v>
      </c>
      <c r="I34" s="34">
        <f t="shared" si="3"/>
        <v>7839791712</v>
      </c>
      <c r="J34" s="35">
        <f t="shared" si="3"/>
        <v>5941018322</v>
      </c>
      <c r="K34" s="31">
        <f t="shared" si="3"/>
        <v>5547070583</v>
      </c>
      <c r="L34" s="32">
        <f t="shared" si="3"/>
        <v>4792917366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4403413</v>
      </c>
      <c r="D37" s="19">
        <v>-1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357376946</v>
      </c>
      <c r="D38" s="19">
        <v>344381979</v>
      </c>
      <c r="E38" s="20">
        <v>395233593</v>
      </c>
      <c r="F38" s="21">
        <v>344381979</v>
      </c>
      <c r="G38" s="19">
        <v>386033161</v>
      </c>
      <c r="H38" s="20">
        <v>386033161</v>
      </c>
      <c r="I38" s="22">
        <v>358359217</v>
      </c>
      <c r="J38" s="23">
        <v>231879944</v>
      </c>
      <c r="K38" s="19">
        <v>386033161</v>
      </c>
      <c r="L38" s="20">
        <v>386033161</v>
      </c>
    </row>
    <row r="39" spans="1:12" ht="13.5" x14ac:dyDescent="0.25">
      <c r="A39" s="29" t="s">
        <v>53</v>
      </c>
      <c r="B39" s="37" t="s">
        <v>19</v>
      </c>
      <c r="C39" s="31">
        <f>SUM(C37:C38)</f>
        <v>361780359</v>
      </c>
      <c r="D39" s="38">
        <f t="shared" ref="D39:L39" si="4">SUM(D37:D38)</f>
        <v>344381978</v>
      </c>
      <c r="E39" s="39">
        <f t="shared" si="4"/>
        <v>395233593</v>
      </c>
      <c r="F39" s="40">
        <f t="shared" si="4"/>
        <v>344381979</v>
      </c>
      <c r="G39" s="38">
        <f t="shared" si="4"/>
        <v>386033161</v>
      </c>
      <c r="H39" s="39">
        <f t="shared" si="4"/>
        <v>386033161</v>
      </c>
      <c r="I39" s="40">
        <f t="shared" si="4"/>
        <v>358359217</v>
      </c>
      <c r="J39" s="42">
        <f t="shared" si="4"/>
        <v>231879944</v>
      </c>
      <c r="K39" s="38">
        <f t="shared" si="4"/>
        <v>386033161</v>
      </c>
      <c r="L39" s="39">
        <f t="shared" si="4"/>
        <v>386033161</v>
      </c>
    </row>
    <row r="40" spans="1:12" ht="13.5" x14ac:dyDescent="0.25">
      <c r="A40" s="29" t="s">
        <v>54</v>
      </c>
      <c r="B40" s="30" t="s">
        <v>19</v>
      </c>
      <c r="C40" s="31">
        <f>+C34+C39</f>
        <v>4227840717</v>
      </c>
      <c r="D40" s="31">
        <f t="shared" ref="D40:L40" si="5">+D34+D39</f>
        <v>5240949963</v>
      </c>
      <c r="E40" s="32">
        <f t="shared" si="5"/>
        <v>6802485942</v>
      </c>
      <c r="F40" s="33">
        <f t="shared" si="5"/>
        <v>3196844592</v>
      </c>
      <c r="G40" s="31">
        <f t="shared" si="5"/>
        <v>6309536492</v>
      </c>
      <c r="H40" s="32">
        <f t="shared" si="5"/>
        <v>6309536492</v>
      </c>
      <c r="I40" s="34">
        <f t="shared" si="5"/>
        <v>8198150929</v>
      </c>
      <c r="J40" s="35">
        <f t="shared" si="5"/>
        <v>6172898266</v>
      </c>
      <c r="K40" s="31">
        <f t="shared" si="5"/>
        <v>5933103744</v>
      </c>
      <c r="L40" s="32">
        <f t="shared" si="5"/>
        <v>5178950527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8638368858</v>
      </c>
      <c r="D42" s="46">
        <f t="shared" ref="D42:L42" si="6">+D25-D40</f>
        <v>7208788329</v>
      </c>
      <c r="E42" s="47">
        <f t="shared" si="6"/>
        <v>7338618380</v>
      </c>
      <c r="F42" s="48">
        <f t="shared" si="6"/>
        <v>9687052704</v>
      </c>
      <c r="G42" s="46">
        <f t="shared" si="6"/>
        <v>7703959811</v>
      </c>
      <c r="H42" s="47">
        <f t="shared" si="6"/>
        <v>7703959811</v>
      </c>
      <c r="I42" s="49">
        <f t="shared" si="6"/>
        <v>7754393152</v>
      </c>
      <c r="J42" s="50">
        <f t="shared" si="6"/>
        <v>6673877667</v>
      </c>
      <c r="K42" s="46">
        <f t="shared" si="6"/>
        <v>7952412924</v>
      </c>
      <c r="L42" s="47">
        <f t="shared" si="6"/>
        <v>9906006035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10470799653</v>
      </c>
      <c r="D45" s="19">
        <v>9925534443</v>
      </c>
      <c r="E45" s="20">
        <v>6998056144</v>
      </c>
      <c r="F45" s="21">
        <v>9687052704</v>
      </c>
      <c r="G45" s="19">
        <v>7845966178</v>
      </c>
      <c r="H45" s="20">
        <v>7845966178</v>
      </c>
      <c r="I45" s="22">
        <v>8060134691</v>
      </c>
      <c r="J45" s="23">
        <v>6248859067</v>
      </c>
      <c r="K45" s="19">
        <v>7447297844</v>
      </c>
      <c r="L45" s="20">
        <v>9494051384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10470799653</v>
      </c>
      <c r="D48" s="53">
        <f t="shared" ref="D48:L48" si="7">SUM(D45:D47)</f>
        <v>9925534443</v>
      </c>
      <c r="E48" s="54">
        <f t="shared" si="7"/>
        <v>6998056144</v>
      </c>
      <c r="F48" s="55">
        <f t="shared" si="7"/>
        <v>9687052704</v>
      </c>
      <c r="G48" s="53">
        <f t="shared" si="7"/>
        <v>7845966178</v>
      </c>
      <c r="H48" s="54">
        <f t="shared" si="7"/>
        <v>7845966178</v>
      </c>
      <c r="I48" s="56">
        <f t="shared" si="7"/>
        <v>8060134691</v>
      </c>
      <c r="J48" s="57">
        <f t="shared" si="7"/>
        <v>6248859067</v>
      </c>
      <c r="K48" s="53">
        <f t="shared" si="7"/>
        <v>7447297844</v>
      </c>
      <c r="L48" s="54">
        <f t="shared" si="7"/>
        <v>9494051384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-170856946</v>
      </c>
      <c r="D6" s="19">
        <v>7119652</v>
      </c>
      <c r="E6" s="20">
        <v>28845355</v>
      </c>
      <c r="F6" s="21">
        <v>28653848</v>
      </c>
      <c r="G6" s="19">
        <v>2768855</v>
      </c>
      <c r="H6" s="20">
        <v>2768855</v>
      </c>
      <c r="I6" s="22">
        <v>-123006545</v>
      </c>
      <c r="J6" s="23">
        <v>112449478</v>
      </c>
      <c r="K6" s="19">
        <v>446355335</v>
      </c>
      <c r="L6" s="20">
        <v>636778151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91564778</v>
      </c>
      <c r="G7" s="19">
        <v>91564778</v>
      </c>
      <c r="H7" s="20">
        <v>91564778</v>
      </c>
      <c r="I7" s="22">
        <v>0</v>
      </c>
      <c r="J7" s="23">
        <v>9627751</v>
      </c>
      <c r="K7" s="19">
        <v>10857990</v>
      </c>
      <c r="L7" s="20">
        <v>12142360</v>
      </c>
    </row>
    <row r="8" spans="1:12" ht="13.5" x14ac:dyDescent="0.25">
      <c r="A8" s="24" t="s">
        <v>23</v>
      </c>
      <c r="B8" s="18" t="s">
        <v>9</v>
      </c>
      <c r="C8" s="19">
        <v>165515531</v>
      </c>
      <c r="D8" s="19">
        <v>51397515</v>
      </c>
      <c r="E8" s="20">
        <v>-27445786</v>
      </c>
      <c r="F8" s="21">
        <v>529361661</v>
      </c>
      <c r="G8" s="19">
        <v>529361661</v>
      </c>
      <c r="H8" s="20">
        <v>529361661</v>
      </c>
      <c r="I8" s="22">
        <v>29008887</v>
      </c>
      <c r="J8" s="23">
        <v>241770159</v>
      </c>
      <c r="K8" s="19">
        <v>184355223</v>
      </c>
      <c r="L8" s="20">
        <v>153057408</v>
      </c>
    </row>
    <row r="9" spans="1:12" ht="13.5" x14ac:dyDescent="0.25">
      <c r="A9" s="24" t="s">
        <v>24</v>
      </c>
      <c r="B9" s="18" t="s">
        <v>19</v>
      </c>
      <c r="C9" s="19">
        <v>5581542</v>
      </c>
      <c r="D9" s="19">
        <v>46730436</v>
      </c>
      <c r="E9" s="20">
        <v>-80327593</v>
      </c>
      <c r="F9" s="21">
        <v>22871728</v>
      </c>
      <c r="G9" s="19">
        <v>22871728</v>
      </c>
      <c r="H9" s="20">
        <v>22871728</v>
      </c>
      <c r="I9" s="22">
        <v>199346964</v>
      </c>
      <c r="J9" s="23">
        <v>296224176</v>
      </c>
      <c r="K9" s="19">
        <v>270088354</v>
      </c>
      <c r="L9" s="20">
        <v>242776420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84604</v>
      </c>
      <c r="K10" s="26">
        <v>84604</v>
      </c>
      <c r="L10" s="27">
        <v>84604</v>
      </c>
    </row>
    <row r="11" spans="1:12" ht="13.5" x14ac:dyDescent="0.25">
      <c r="A11" s="24" t="s">
        <v>26</v>
      </c>
      <c r="B11" s="18" t="s">
        <v>27</v>
      </c>
      <c r="C11" s="19">
        <v>-159121</v>
      </c>
      <c r="D11" s="19">
        <v>4777204</v>
      </c>
      <c r="E11" s="20">
        <v>-1687423</v>
      </c>
      <c r="F11" s="21">
        <v>17198259</v>
      </c>
      <c r="G11" s="19">
        <v>17198259</v>
      </c>
      <c r="H11" s="20">
        <v>17198259</v>
      </c>
      <c r="I11" s="22">
        <v>-1153696</v>
      </c>
      <c r="J11" s="23">
        <v>15336759</v>
      </c>
      <c r="K11" s="19">
        <v>15336759</v>
      </c>
      <c r="L11" s="20">
        <v>15336759</v>
      </c>
    </row>
    <row r="12" spans="1:12" ht="13.5" x14ac:dyDescent="0.25">
      <c r="A12" s="29" t="s">
        <v>28</v>
      </c>
      <c r="B12" s="30" t="s">
        <v>19</v>
      </c>
      <c r="C12" s="31">
        <f>SUM(C6:C11)</f>
        <v>81006</v>
      </c>
      <c r="D12" s="31">
        <f t="shared" ref="D12:L12" si="0">SUM(D6:D11)</f>
        <v>110024807</v>
      </c>
      <c r="E12" s="32">
        <f t="shared" si="0"/>
        <v>-80615447</v>
      </c>
      <c r="F12" s="33">
        <f t="shared" si="0"/>
        <v>689650274</v>
      </c>
      <c r="G12" s="31">
        <f t="shared" si="0"/>
        <v>663765281</v>
      </c>
      <c r="H12" s="32">
        <f t="shared" si="0"/>
        <v>663765281</v>
      </c>
      <c r="I12" s="34">
        <f t="shared" si="0"/>
        <v>104195610</v>
      </c>
      <c r="J12" s="35">
        <f t="shared" si="0"/>
        <v>675492927</v>
      </c>
      <c r="K12" s="31">
        <f t="shared" si="0"/>
        <v>927078265</v>
      </c>
      <c r="L12" s="32">
        <f t="shared" si="0"/>
        <v>1060175702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-218540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500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7961089</v>
      </c>
      <c r="D16" s="19">
        <v>-7244801</v>
      </c>
      <c r="E16" s="20">
        <v>-1934188</v>
      </c>
      <c r="F16" s="25">
        <v>0</v>
      </c>
      <c r="G16" s="26">
        <v>0</v>
      </c>
      <c r="H16" s="27">
        <v>0</v>
      </c>
      <c r="I16" s="22">
        <v>67236359</v>
      </c>
      <c r="J16" s="28">
        <v>598971</v>
      </c>
      <c r="K16" s="26">
        <v>598971</v>
      </c>
      <c r="L16" s="27">
        <v>598971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704209638</v>
      </c>
      <c r="G17" s="19">
        <v>704209638</v>
      </c>
      <c r="H17" s="20">
        <v>704209638</v>
      </c>
      <c r="I17" s="22">
        <v>0</v>
      </c>
      <c r="J17" s="23">
        <v>698723898</v>
      </c>
      <c r="K17" s="19">
        <v>698722204</v>
      </c>
      <c r="L17" s="20">
        <v>698720434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45778292</v>
      </c>
      <c r="D19" s="19">
        <v>157064188</v>
      </c>
      <c r="E19" s="20">
        <v>34134352</v>
      </c>
      <c r="F19" s="21">
        <v>5739879898</v>
      </c>
      <c r="G19" s="19">
        <v>6172791331</v>
      </c>
      <c r="H19" s="20">
        <v>6172791331</v>
      </c>
      <c r="I19" s="22">
        <v>269023645</v>
      </c>
      <c r="J19" s="23">
        <v>5840416680</v>
      </c>
      <c r="K19" s="19">
        <v>5907676657</v>
      </c>
      <c r="L19" s="20">
        <v>5989962142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2734560</v>
      </c>
      <c r="K21" s="19">
        <v>2734560</v>
      </c>
      <c r="L21" s="20">
        <v>2734560</v>
      </c>
    </row>
    <row r="22" spans="1:12" ht="13.5" x14ac:dyDescent="0.25">
      <c r="A22" s="24" t="s">
        <v>38</v>
      </c>
      <c r="B22" s="18" t="s">
        <v>19</v>
      </c>
      <c r="C22" s="19">
        <v>350814525</v>
      </c>
      <c r="D22" s="19">
        <v>66304110</v>
      </c>
      <c r="E22" s="20">
        <v>155364825</v>
      </c>
      <c r="F22" s="21">
        <v>4346326</v>
      </c>
      <c r="G22" s="19">
        <v>13404326</v>
      </c>
      <c r="H22" s="20">
        <v>13404326</v>
      </c>
      <c r="I22" s="22">
        <v>0</v>
      </c>
      <c r="J22" s="23">
        <v>3021890</v>
      </c>
      <c r="K22" s="19">
        <v>2997532</v>
      </c>
      <c r="L22" s="20">
        <v>2972078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404335366</v>
      </c>
      <c r="D24" s="38">
        <f t="shared" ref="D24:L24" si="1">SUM(D15:D23)</f>
        <v>216123497</v>
      </c>
      <c r="E24" s="39">
        <f t="shared" si="1"/>
        <v>187564989</v>
      </c>
      <c r="F24" s="40">
        <f t="shared" si="1"/>
        <v>6448435862</v>
      </c>
      <c r="G24" s="38">
        <f t="shared" si="1"/>
        <v>6890405295</v>
      </c>
      <c r="H24" s="39">
        <f t="shared" si="1"/>
        <v>6890405295</v>
      </c>
      <c r="I24" s="41">
        <f t="shared" si="1"/>
        <v>336260504</v>
      </c>
      <c r="J24" s="42">
        <f t="shared" si="1"/>
        <v>6545495999</v>
      </c>
      <c r="K24" s="38">
        <f t="shared" si="1"/>
        <v>6612729924</v>
      </c>
      <c r="L24" s="39">
        <f t="shared" si="1"/>
        <v>6694988185</v>
      </c>
    </row>
    <row r="25" spans="1:12" ht="13.5" x14ac:dyDescent="0.25">
      <c r="A25" s="29" t="s">
        <v>41</v>
      </c>
      <c r="B25" s="30" t="s">
        <v>19</v>
      </c>
      <c r="C25" s="31">
        <f>+C12+C24</f>
        <v>404416372</v>
      </c>
      <c r="D25" s="31">
        <f t="shared" ref="D25:L25" si="2">+D12+D24</f>
        <v>326148304</v>
      </c>
      <c r="E25" s="32">
        <f t="shared" si="2"/>
        <v>106949542</v>
      </c>
      <c r="F25" s="33">
        <f t="shared" si="2"/>
        <v>7138086136</v>
      </c>
      <c r="G25" s="31">
        <f t="shared" si="2"/>
        <v>7554170576</v>
      </c>
      <c r="H25" s="32">
        <f t="shared" si="2"/>
        <v>7554170576</v>
      </c>
      <c r="I25" s="34">
        <f t="shared" si="2"/>
        <v>440456114</v>
      </c>
      <c r="J25" s="35">
        <f t="shared" si="2"/>
        <v>7220988926</v>
      </c>
      <c r="K25" s="31">
        <f t="shared" si="2"/>
        <v>7539808189</v>
      </c>
      <c r="L25" s="32">
        <f t="shared" si="2"/>
        <v>7755163887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34897527</v>
      </c>
      <c r="D30" s="19">
        <v>-15486665</v>
      </c>
      <c r="E30" s="20">
        <v>-22262519</v>
      </c>
      <c r="F30" s="21">
        <v>30112356</v>
      </c>
      <c r="G30" s="19">
        <v>30112356</v>
      </c>
      <c r="H30" s="20">
        <v>30112356</v>
      </c>
      <c r="I30" s="22">
        <v>-12852428</v>
      </c>
      <c r="J30" s="23">
        <v>42964860</v>
      </c>
      <c r="K30" s="19">
        <v>42964860</v>
      </c>
      <c r="L30" s="20">
        <v>103189572</v>
      </c>
    </row>
    <row r="31" spans="1:12" ht="13.5" x14ac:dyDescent="0.25">
      <c r="A31" s="24" t="s">
        <v>47</v>
      </c>
      <c r="B31" s="18" t="s">
        <v>19</v>
      </c>
      <c r="C31" s="19">
        <v>-11694566</v>
      </c>
      <c r="D31" s="19">
        <v>4323049</v>
      </c>
      <c r="E31" s="20">
        <v>37976143</v>
      </c>
      <c r="F31" s="21">
        <v>76203249</v>
      </c>
      <c r="G31" s="19">
        <v>76203249</v>
      </c>
      <c r="H31" s="20">
        <v>76203249</v>
      </c>
      <c r="I31" s="22">
        <v>-17751304</v>
      </c>
      <c r="J31" s="23">
        <v>76455087</v>
      </c>
      <c r="K31" s="19">
        <v>76455087</v>
      </c>
      <c r="L31" s="20">
        <v>76455087</v>
      </c>
    </row>
    <row r="32" spans="1:12" ht="13.5" x14ac:dyDescent="0.25">
      <c r="A32" s="24" t="s">
        <v>48</v>
      </c>
      <c r="B32" s="18" t="s">
        <v>46</v>
      </c>
      <c r="C32" s="19">
        <v>74047919</v>
      </c>
      <c r="D32" s="19">
        <v>191022092</v>
      </c>
      <c r="E32" s="20">
        <v>-141101852</v>
      </c>
      <c r="F32" s="21">
        <v>1099359591</v>
      </c>
      <c r="G32" s="19">
        <v>1099359591</v>
      </c>
      <c r="H32" s="20">
        <v>1099359591</v>
      </c>
      <c r="I32" s="22">
        <v>299467460</v>
      </c>
      <c r="J32" s="23">
        <v>1077512199</v>
      </c>
      <c r="K32" s="19">
        <v>1250223433</v>
      </c>
      <c r="L32" s="20">
        <v>1301913381</v>
      </c>
    </row>
    <row r="33" spans="1:12" ht="13.5" x14ac:dyDescent="0.25">
      <c r="A33" s="24" t="s">
        <v>49</v>
      </c>
      <c r="B33" s="18" t="s">
        <v>19</v>
      </c>
      <c r="C33" s="19">
        <v>1570985</v>
      </c>
      <c r="D33" s="19">
        <v>-366789</v>
      </c>
      <c r="E33" s="20">
        <v>2290138</v>
      </c>
      <c r="F33" s="21">
        <v>91871656</v>
      </c>
      <c r="G33" s="19">
        <v>91871656</v>
      </c>
      <c r="H33" s="20">
        <v>91871656</v>
      </c>
      <c r="I33" s="22">
        <v>0</v>
      </c>
      <c r="J33" s="23">
        <v>98035194</v>
      </c>
      <c r="K33" s="19">
        <v>120339275</v>
      </c>
      <c r="L33" s="20">
        <v>143494721</v>
      </c>
    </row>
    <row r="34" spans="1:12" ht="13.5" x14ac:dyDescent="0.25">
      <c r="A34" s="29" t="s">
        <v>50</v>
      </c>
      <c r="B34" s="30" t="s">
        <v>19</v>
      </c>
      <c r="C34" s="31">
        <f>SUM(C29:C33)</f>
        <v>98821865</v>
      </c>
      <c r="D34" s="31">
        <f t="shared" ref="D34:L34" si="3">SUM(D29:D33)</f>
        <v>179491687</v>
      </c>
      <c r="E34" s="32">
        <f t="shared" si="3"/>
        <v>-123098090</v>
      </c>
      <c r="F34" s="33">
        <f t="shared" si="3"/>
        <v>1297546852</v>
      </c>
      <c r="G34" s="31">
        <f t="shared" si="3"/>
        <v>1297546852</v>
      </c>
      <c r="H34" s="32">
        <f t="shared" si="3"/>
        <v>1297546852</v>
      </c>
      <c r="I34" s="34">
        <f t="shared" si="3"/>
        <v>268863728</v>
      </c>
      <c r="J34" s="35">
        <f t="shared" si="3"/>
        <v>1294967340</v>
      </c>
      <c r="K34" s="31">
        <f t="shared" si="3"/>
        <v>1489982655</v>
      </c>
      <c r="L34" s="32">
        <f t="shared" si="3"/>
        <v>1625052761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-34923871</v>
      </c>
      <c r="D37" s="19">
        <v>-34809261</v>
      </c>
      <c r="E37" s="20">
        <v>-36172971</v>
      </c>
      <c r="F37" s="21">
        <v>262111504</v>
      </c>
      <c r="G37" s="19">
        <v>262111504</v>
      </c>
      <c r="H37" s="20">
        <v>262111504</v>
      </c>
      <c r="I37" s="22">
        <v>-29987792</v>
      </c>
      <c r="J37" s="23">
        <v>189428338</v>
      </c>
      <c r="K37" s="19">
        <v>157313582</v>
      </c>
      <c r="L37" s="20">
        <v>215371635</v>
      </c>
    </row>
    <row r="38" spans="1:12" ht="13.5" x14ac:dyDescent="0.25">
      <c r="A38" s="24" t="s">
        <v>49</v>
      </c>
      <c r="B38" s="18" t="s">
        <v>19</v>
      </c>
      <c r="C38" s="19">
        <v>6619706</v>
      </c>
      <c r="D38" s="19">
        <v>-31910926</v>
      </c>
      <c r="E38" s="20">
        <v>25259142</v>
      </c>
      <c r="F38" s="21">
        <v>198003060</v>
      </c>
      <c r="G38" s="19">
        <v>198003060</v>
      </c>
      <c r="H38" s="20">
        <v>198003060</v>
      </c>
      <c r="I38" s="22">
        <v>0</v>
      </c>
      <c r="J38" s="23">
        <v>388827918</v>
      </c>
      <c r="K38" s="19">
        <v>428050709</v>
      </c>
      <c r="L38" s="20">
        <v>472399176</v>
      </c>
    </row>
    <row r="39" spans="1:12" ht="13.5" x14ac:dyDescent="0.25">
      <c r="A39" s="29" t="s">
        <v>53</v>
      </c>
      <c r="B39" s="37" t="s">
        <v>19</v>
      </c>
      <c r="C39" s="31">
        <f>SUM(C37:C38)</f>
        <v>-28304165</v>
      </c>
      <c r="D39" s="38">
        <f t="shared" ref="D39:L39" si="4">SUM(D37:D38)</f>
        <v>-66720187</v>
      </c>
      <c r="E39" s="39">
        <f t="shared" si="4"/>
        <v>-10913829</v>
      </c>
      <c r="F39" s="40">
        <f t="shared" si="4"/>
        <v>460114564</v>
      </c>
      <c r="G39" s="38">
        <f t="shared" si="4"/>
        <v>460114564</v>
      </c>
      <c r="H39" s="39">
        <f t="shared" si="4"/>
        <v>460114564</v>
      </c>
      <c r="I39" s="40">
        <f t="shared" si="4"/>
        <v>-29987792</v>
      </c>
      <c r="J39" s="42">
        <f t="shared" si="4"/>
        <v>578256256</v>
      </c>
      <c r="K39" s="38">
        <f t="shared" si="4"/>
        <v>585364291</v>
      </c>
      <c r="L39" s="39">
        <f t="shared" si="4"/>
        <v>687770811</v>
      </c>
    </row>
    <row r="40" spans="1:12" ht="13.5" x14ac:dyDescent="0.25">
      <c r="A40" s="29" t="s">
        <v>54</v>
      </c>
      <c r="B40" s="30" t="s">
        <v>19</v>
      </c>
      <c r="C40" s="31">
        <f>+C34+C39</f>
        <v>70517700</v>
      </c>
      <c r="D40" s="31">
        <f t="shared" ref="D40:L40" si="5">+D34+D39</f>
        <v>112771500</v>
      </c>
      <c r="E40" s="32">
        <f t="shared" si="5"/>
        <v>-134011919</v>
      </c>
      <c r="F40" s="33">
        <f t="shared" si="5"/>
        <v>1757661416</v>
      </c>
      <c r="G40" s="31">
        <f t="shared" si="5"/>
        <v>1757661416</v>
      </c>
      <c r="H40" s="32">
        <f t="shared" si="5"/>
        <v>1757661416</v>
      </c>
      <c r="I40" s="34">
        <f t="shared" si="5"/>
        <v>238875936</v>
      </c>
      <c r="J40" s="35">
        <f t="shared" si="5"/>
        <v>1873223596</v>
      </c>
      <c r="K40" s="31">
        <f t="shared" si="5"/>
        <v>2075346946</v>
      </c>
      <c r="L40" s="32">
        <f t="shared" si="5"/>
        <v>2312823572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333898672</v>
      </c>
      <c r="D42" s="46">
        <f t="shared" ref="D42:L42" si="6">+D25-D40</f>
        <v>213376804</v>
      </c>
      <c r="E42" s="47">
        <f t="shared" si="6"/>
        <v>240961461</v>
      </c>
      <c r="F42" s="48">
        <f t="shared" si="6"/>
        <v>5380424720</v>
      </c>
      <c r="G42" s="46">
        <f t="shared" si="6"/>
        <v>5796509160</v>
      </c>
      <c r="H42" s="47">
        <f t="shared" si="6"/>
        <v>5796509160</v>
      </c>
      <c r="I42" s="49">
        <f t="shared" si="6"/>
        <v>201580178</v>
      </c>
      <c r="J42" s="50">
        <f t="shared" si="6"/>
        <v>5347765330</v>
      </c>
      <c r="K42" s="46">
        <f t="shared" si="6"/>
        <v>5464461243</v>
      </c>
      <c r="L42" s="47">
        <f t="shared" si="6"/>
        <v>5442340315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174649019</v>
      </c>
      <c r="D45" s="19">
        <v>200570115</v>
      </c>
      <c r="E45" s="20">
        <v>211306403</v>
      </c>
      <c r="F45" s="21">
        <v>5457619509</v>
      </c>
      <c r="G45" s="19">
        <v>5777313849</v>
      </c>
      <c r="H45" s="20">
        <v>5777313849</v>
      </c>
      <c r="I45" s="22">
        <v>-161930748</v>
      </c>
      <c r="J45" s="23">
        <v>5313310932</v>
      </c>
      <c r="K45" s="19">
        <v>5464461241</v>
      </c>
      <c r="L45" s="20">
        <v>5442340315</v>
      </c>
    </row>
    <row r="46" spans="1:12" ht="13.5" x14ac:dyDescent="0.25">
      <c r="A46" s="24" t="s">
        <v>59</v>
      </c>
      <c r="B46" s="18" t="s">
        <v>46</v>
      </c>
      <c r="C46" s="19">
        <v>4949070</v>
      </c>
      <c r="D46" s="19">
        <v>8064134</v>
      </c>
      <c r="E46" s="20">
        <v>20006404</v>
      </c>
      <c r="F46" s="21">
        <v>0</v>
      </c>
      <c r="G46" s="19">
        <v>0</v>
      </c>
      <c r="H46" s="20">
        <v>0</v>
      </c>
      <c r="I46" s="22">
        <v>12302</v>
      </c>
      <c r="J46" s="23">
        <v>34454398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179598089</v>
      </c>
      <c r="D48" s="53">
        <f t="shared" ref="D48:L48" si="7">SUM(D45:D47)</f>
        <v>208634249</v>
      </c>
      <c r="E48" s="54">
        <f t="shared" si="7"/>
        <v>231312807</v>
      </c>
      <c r="F48" s="55">
        <f t="shared" si="7"/>
        <v>5457619509</v>
      </c>
      <c r="G48" s="53">
        <f t="shared" si="7"/>
        <v>5777313849</v>
      </c>
      <c r="H48" s="54">
        <f t="shared" si="7"/>
        <v>5777313849</v>
      </c>
      <c r="I48" s="56">
        <f t="shared" si="7"/>
        <v>-161918446</v>
      </c>
      <c r="J48" s="57">
        <f t="shared" si="7"/>
        <v>5347765330</v>
      </c>
      <c r="K48" s="53">
        <f t="shared" si="7"/>
        <v>5464461241</v>
      </c>
      <c r="L48" s="54">
        <f t="shared" si="7"/>
        <v>5442340315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320735116</v>
      </c>
      <c r="D6" s="19">
        <v>517667909</v>
      </c>
      <c r="E6" s="20">
        <v>469588861</v>
      </c>
      <c r="F6" s="21">
        <v>258371537</v>
      </c>
      <c r="G6" s="19">
        <v>389770010</v>
      </c>
      <c r="H6" s="20">
        <v>389770010</v>
      </c>
      <c r="I6" s="22">
        <v>-191200094</v>
      </c>
      <c r="J6" s="23">
        <v>134860108</v>
      </c>
      <c r="K6" s="19">
        <v>432985185</v>
      </c>
      <c r="L6" s="20">
        <v>713031472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48388289</v>
      </c>
      <c r="H7" s="20">
        <v>48388289</v>
      </c>
      <c r="I7" s="22">
        <v>367660529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1984595439</v>
      </c>
      <c r="D8" s="19">
        <v>2424968295</v>
      </c>
      <c r="E8" s="20">
        <v>2424968295</v>
      </c>
      <c r="F8" s="21">
        <v>1967861003</v>
      </c>
      <c r="G8" s="19">
        <v>1638538908</v>
      </c>
      <c r="H8" s="20">
        <v>1638538908</v>
      </c>
      <c r="I8" s="22">
        <v>2304713933</v>
      </c>
      <c r="J8" s="23">
        <v>1781691207</v>
      </c>
      <c r="K8" s="19">
        <v>1915587127</v>
      </c>
      <c r="L8" s="20">
        <v>1723550047</v>
      </c>
    </row>
    <row r="9" spans="1:12" ht="13.5" x14ac:dyDescent="0.25">
      <c r="A9" s="24" t="s">
        <v>24</v>
      </c>
      <c r="B9" s="18" t="s">
        <v>19</v>
      </c>
      <c r="C9" s="19">
        <v>70507111</v>
      </c>
      <c r="D9" s="19">
        <v>121823402</v>
      </c>
      <c r="E9" s="20">
        <v>121823402</v>
      </c>
      <c r="F9" s="21">
        <v>0</v>
      </c>
      <c r="G9" s="19">
        <v>10749112</v>
      </c>
      <c r="H9" s="20">
        <v>10749112</v>
      </c>
      <c r="I9" s="22">
        <v>51750183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412057</v>
      </c>
      <c r="D10" s="19">
        <v>22532</v>
      </c>
      <c r="E10" s="20">
        <v>22532</v>
      </c>
      <c r="F10" s="25">
        <v>0</v>
      </c>
      <c r="G10" s="26">
        <v>545319677</v>
      </c>
      <c r="H10" s="27">
        <v>545319677</v>
      </c>
      <c r="I10" s="22">
        <v>0</v>
      </c>
      <c r="J10" s="28">
        <v>12</v>
      </c>
      <c r="K10" s="26">
        <v>12</v>
      </c>
      <c r="L10" s="27">
        <v>12</v>
      </c>
    </row>
    <row r="11" spans="1:12" ht="13.5" x14ac:dyDescent="0.25">
      <c r="A11" s="24" t="s">
        <v>26</v>
      </c>
      <c r="B11" s="18" t="s">
        <v>27</v>
      </c>
      <c r="C11" s="19">
        <v>283564999</v>
      </c>
      <c r="D11" s="19">
        <v>291639525</v>
      </c>
      <c r="E11" s="20">
        <v>261804467</v>
      </c>
      <c r="F11" s="21">
        <v>46418057</v>
      </c>
      <c r="G11" s="19">
        <v>353716815</v>
      </c>
      <c r="H11" s="20">
        <v>353716815</v>
      </c>
      <c r="I11" s="22">
        <v>670746862</v>
      </c>
      <c r="J11" s="23">
        <v>173496047</v>
      </c>
      <c r="K11" s="19">
        <v>173496047</v>
      </c>
      <c r="L11" s="20">
        <v>173496047</v>
      </c>
    </row>
    <row r="12" spans="1:12" ht="13.5" x14ac:dyDescent="0.25">
      <c r="A12" s="29" t="s">
        <v>28</v>
      </c>
      <c r="B12" s="30" t="s">
        <v>19</v>
      </c>
      <c r="C12" s="31">
        <f>SUM(C6:C11)</f>
        <v>2659814722</v>
      </c>
      <c r="D12" s="31">
        <f t="shared" ref="D12:L12" si="0">SUM(D6:D11)</f>
        <v>3356121663</v>
      </c>
      <c r="E12" s="32">
        <f t="shared" si="0"/>
        <v>3278207557</v>
      </c>
      <c r="F12" s="33">
        <f t="shared" si="0"/>
        <v>2272650597</v>
      </c>
      <c r="G12" s="31">
        <f t="shared" si="0"/>
        <v>2986482811</v>
      </c>
      <c r="H12" s="32">
        <f t="shared" si="0"/>
        <v>2986482811</v>
      </c>
      <c r="I12" s="34">
        <f t="shared" si="0"/>
        <v>3203671413</v>
      </c>
      <c r="J12" s="35">
        <f t="shared" si="0"/>
        <v>2090047374</v>
      </c>
      <c r="K12" s="31">
        <f t="shared" si="0"/>
        <v>2522068371</v>
      </c>
      <c r="L12" s="32">
        <f t="shared" si="0"/>
        <v>2610077578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14680909</v>
      </c>
      <c r="D15" s="19">
        <v>14264928</v>
      </c>
      <c r="E15" s="20">
        <v>14264928</v>
      </c>
      <c r="F15" s="21">
        <v>120</v>
      </c>
      <c r="G15" s="19">
        <v>0</v>
      </c>
      <c r="H15" s="20">
        <v>0</v>
      </c>
      <c r="I15" s="22">
        <v>-48082610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2969671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727459000</v>
      </c>
      <c r="D17" s="19">
        <v>707627000</v>
      </c>
      <c r="E17" s="20">
        <v>707627000</v>
      </c>
      <c r="F17" s="21">
        <v>782332534</v>
      </c>
      <c r="G17" s="19">
        <v>893327181</v>
      </c>
      <c r="H17" s="20">
        <v>893327181</v>
      </c>
      <c r="I17" s="22">
        <v>877142335</v>
      </c>
      <c r="J17" s="23">
        <v>821671435</v>
      </c>
      <c r="K17" s="19">
        <v>821671435</v>
      </c>
      <c r="L17" s="20">
        <v>821671435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6744826208</v>
      </c>
      <c r="D19" s="19">
        <v>6573074962</v>
      </c>
      <c r="E19" s="20">
        <v>6603455286</v>
      </c>
      <c r="F19" s="21">
        <v>7274780753</v>
      </c>
      <c r="G19" s="19">
        <v>7014892826</v>
      </c>
      <c r="H19" s="20">
        <v>7014892826</v>
      </c>
      <c r="I19" s="22">
        <v>6623409174</v>
      </c>
      <c r="J19" s="23">
        <v>7125184088</v>
      </c>
      <c r="K19" s="19">
        <v>7421599288</v>
      </c>
      <c r="L19" s="20">
        <v>7463258946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80648425</v>
      </c>
      <c r="D21" s="19">
        <v>74170250</v>
      </c>
      <c r="E21" s="20">
        <v>74170250</v>
      </c>
      <c r="F21" s="21">
        <v>0</v>
      </c>
      <c r="G21" s="19">
        <v>96300000</v>
      </c>
      <c r="H21" s="20">
        <v>96300000</v>
      </c>
      <c r="I21" s="22">
        <v>769953</v>
      </c>
      <c r="J21" s="23">
        <v>1070250</v>
      </c>
      <c r="K21" s="19">
        <v>1070250</v>
      </c>
      <c r="L21" s="20">
        <v>1070250</v>
      </c>
    </row>
    <row r="22" spans="1:12" ht="13.5" x14ac:dyDescent="0.25">
      <c r="A22" s="24" t="s">
        <v>38</v>
      </c>
      <c r="B22" s="18" t="s">
        <v>19</v>
      </c>
      <c r="C22" s="19">
        <v>41057962</v>
      </c>
      <c r="D22" s="19">
        <v>30700412</v>
      </c>
      <c r="E22" s="20">
        <v>30700412</v>
      </c>
      <c r="F22" s="21">
        <v>46132728</v>
      </c>
      <c r="G22" s="19">
        <v>25511571</v>
      </c>
      <c r="H22" s="20">
        <v>25511571</v>
      </c>
      <c r="I22" s="22">
        <v>9854100</v>
      </c>
      <c r="J22" s="23">
        <v>31200413</v>
      </c>
      <c r="K22" s="19">
        <v>30700413</v>
      </c>
      <c r="L22" s="20">
        <v>30700413</v>
      </c>
    </row>
    <row r="23" spans="1:12" ht="13.5" x14ac:dyDescent="0.25">
      <c r="A23" s="24" t="s">
        <v>39</v>
      </c>
      <c r="B23" s="18" t="s">
        <v>19</v>
      </c>
      <c r="C23" s="19">
        <v>273431260</v>
      </c>
      <c r="D23" s="19">
        <v>271924973</v>
      </c>
      <c r="E23" s="20">
        <v>271924973</v>
      </c>
      <c r="F23" s="25">
        <v>0</v>
      </c>
      <c r="G23" s="26">
        <v>272918984</v>
      </c>
      <c r="H23" s="27">
        <v>272918984</v>
      </c>
      <c r="I23" s="21">
        <v>96300000</v>
      </c>
      <c r="J23" s="28">
        <v>360375179</v>
      </c>
      <c r="K23" s="26">
        <v>360375179</v>
      </c>
      <c r="L23" s="27">
        <v>360375179</v>
      </c>
    </row>
    <row r="24" spans="1:12" ht="13.5" x14ac:dyDescent="0.25">
      <c r="A24" s="29" t="s">
        <v>40</v>
      </c>
      <c r="B24" s="37" t="s">
        <v>19</v>
      </c>
      <c r="C24" s="31">
        <f>SUM(C15:C23)</f>
        <v>7882103764</v>
      </c>
      <c r="D24" s="38">
        <f t="shared" ref="D24:L24" si="1">SUM(D15:D23)</f>
        <v>7671762525</v>
      </c>
      <c r="E24" s="39">
        <f t="shared" si="1"/>
        <v>7702142849</v>
      </c>
      <c r="F24" s="40">
        <f t="shared" si="1"/>
        <v>8106215806</v>
      </c>
      <c r="G24" s="38">
        <f t="shared" si="1"/>
        <v>8302950562</v>
      </c>
      <c r="H24" s="39">
        <f t="shared" si="1"/>
        <v>8302950562</v>
      </c>
      <c r="I24" s="41">
        <f t="shared" si="1"/>
        <v>7559392952</v>
      </c>
      <c r="J24" s="42">
        <f t="shared" si="1"/>
        <v>8339501365</v>
      </c>
      <c r="K24" s="38">
        <f t="shared" si="1"/>
        <v>8635416565</v>
      </c>
      <c r="L24" s="39">
        <f t="shared" si="1"/>
        <v>8677076223</v>
      </c>
    </row>
    <row r="25" spans="1:12" ht="13.5" x14ac:dyDescent="0.25">
      <c r="A25" s="29" t="s">
        <v>41</v>
      </c>
      <c r="B25" s="30" t="s">
        <v>19</v>
      </c>
      <c r="C25" s="31">
        <f>+C12+C24</f>
        <v>10541918486</v>
      </c>
      <c r="D25" s="31">
        <f t="shared" ref="D25:L25" si="2">+D12+D24</f>
        <v>11027884188</v>
      </c>
      <c r="E25" s="32">
        <f t="shared" si="2"/>
        <v>10980350406</v>
      </c>
      <c r="F25" s="33">
        <f t="shared" si="2"/>
        <v>10378866403</v>
      </c>
      <c r="G25" s="31">
        <f t="shared" si="2"/>
        <v>11289433373</v>
      </c>
      <c r="H25" s="32">
        <f t="shared" si="2"/>
        <v>11289433373</v>
      </c>
      <c r="I25" s="34">
        <f t="shared" si="2"/>
        <v>10763064365</v>
      </c>
      <c r="J25" s="35">
        <f t="shared" si="2"/>
        <v>10429548739</v>
      </c>
      <c r="K25" s="31">
        <f t="shared" si="2"/>
        <v>11157484936</v>
      </c>
      <c r="L25" s="32">
        <f t="shared" si="2"/>
        <v>11287153801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114310753</v>
      </c>
      <c r="D30" s="19">
        <v>113418258</v>
      </c>
      <c r="E30" s="20">
        <v>113418258</v>
      </c>
      <c r="F30" s="21">
        <v>95346078</v>
      </c>
      <c r="G30" s="19">
        <v>81573484</v>
      </c>
      <c r="H30" s="20">
        <v>81573484</v>
      </c>
      <c r="I30" s="22">
        <v>8537560</v>
      </c>
      <c r="J30" s="23">
        <v>101622095</v>
      </c>
      <c r="K30" s="19">
        <v>82001064</v>
      </c>
      <c r="L30" s="20">
        <v>36718104</v>
      </c>
    </row>
    <row r="31" spans="1:12" ht="13.5" x14ac:dyDescent="0.25">
      <c r="A31" s="24" t="s">
        <v>47</v>
      </c>
      <c r="B31" s="18" t="s">
        <v>19</v>
      </c>
      <c r="C31" s="19">
        <v>107338443</v>
      </c>
      <c r="D31" s="19">
        <v>113948057</v>
      </c>
      <c r="E31" s="20">
        <v>113948057</v>
      </c>
      <c r="F31" s="21">
        <v>114344431</v>
      </c>
      <c r="G31" s="19">
        <v>128836470</v>
      </c>
      <c r="H31" s="20">
        <v>128836470</v>
      </c>
      <c r="I31" s="22">
        <v>167282805</v>
      </c>
      <c r="J31" s="23">
        <v>114344431</v>
      </c>
      <c r="K31" s="19">
        <v>114344431</v>
      </c>
      <c r="L31" s="20">
        <v>114344431</v>
      </c>
    </row>
    <row r="32" spans="1:12" ht="13.5" x14ac:dyDescent="0.25">
      <c r="A32" s="24" t="s">
        <v>48</v>
      </c>
      <c r="B32" s="18" t="s">
        <v>46</v>
      </c>
      <c r="C32" s="19">
        <v>1563254421</v>
      </c>
      <c r="D32" s="19">
        <v>2019094685</v>
      </c>
      <c r="E32" s="20">
        <v>1969780439</v>
      </c>
      <c r="F32" s="21">
        <v>1083798444</v>
      </c>
      <c r="G32" s="19">
        <v>1852780975</v>
      </c>
      <c r="H32" s="20">
        <v>1852780975</v>
      </c>
      <c r="I32" s="22">
        <v>1639278975</v>
      </c>
      <c r="J32" s="23">
        <v>1106988000</v>
      </c>
      <c r="K32" s="19">
        <v>1116992000</v>
      </c>
      <c r="L32" s="20">
        <v>1136479000</v>
      </c>
    </row>
    <row r="33" spans="1:12" ht="13.5" x14ac:dyDescent="0.25">
      <c r="A33" s="24" t="s">
        <v>49</v>
      </c>
      <c r="B33" s="18" t="s">
        <v>19</v>
      </c>
      <c r="C33" s="19">
        <v>46040040</v>
      </c>
      <c r="D33" s="19">
        <v>71821365</v>
      </c>
      <c r="E33" s="20">
        <v>41320321</v>
      </c>
      <c r="F33" s="21">
        <v>140397812</v>
      </c>
      <c r="G33" s="19">
        <v>10129381</v>
      </c>
      <c r="H33" s="20">
        <v>10129381</v>
      </c>
      <c r="I33" s="22">
        <v>49325445</v>
      </c>
      <c r="J33" s="23">
        <v>140397812</v>
      </c>
      <c r="K33" s="19">
        <v>140397812</v>
      </c>
      <c r="L33" s="20">
        <v>140397812</v>
      </c>
    </row>
    <row r="34" spans="1:12" ht="13.5" x14ac:dyDescent="0.25">
      <c r="A34" s="29" t="s">
        <v>50</v>
      </c>
      <c r="B34" s="30" t="s">
        <v>19</v>
      </c>
      <c r="C34" s="31">
        <f>SUM(C29:C33)</f>
        <v>1830943657</v>
      </c>
      <c r="D34" s="31">
        <f t="shared" ref="D34:L34" si="3">SUM(D29:D33)</f>
        <v>2318282365</v>
      </c>
      <c r="E34" s="32">
        <f t="shared" si="3"/>
        <v>2238467075</v>
      </c>
      <c r="F34" s="33">
        <f t="shared" si="3"/>
        <v>1433886765</v>
      </c>
      <c r="G34" s="31">
        <f t="shared" si="3"/>
        <v>2073320310</v>
      </c>
      <c r="H34" s="32">
        <f t="shared" si="3"/>
        <v>2073320310</v>
      </c>
      <c r="I34" s="34">
        <f t="shared" si="3"/>
        <v>1864424785</v>
      </c>
      <c r="J34" s="35">
        <f t="shared" si="3"/>
        <v>1463352338</v>
      </c>
      <c r="K34" s="31">
        <f t="shared" si="3"/>
        <v>1453735307</v>
      </c>
      <c r="L34" s="32">
        <f t="shared" si="3"/>
        <v>1427939347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366291537</v>
      </c>
      <c r="D37" s="19">
        <v>285317995</v>
      </c>
      <c r="E37" s="20">
        <v>285317995</v>
      </c>
      <c r="F37" s="21">
        <v>377458041</v>
      </c>
      <c r="G37" s="19">
        <v>212106978</v>
      </c>
      <c r="H37" s="20">
        <v>212106978</v>
      </c>
      <c r="I37" s="22">
        <v>203744512</v>
      </c>
      <c r="J37" s="23">
        <v>499353485</v>
      </c>
      <c r="K37" s="19">
        <v>417352422</v>
      </c>
      <c r="L37" s="20">
        <v>380634318</v>
      </c>
    </row>
    <row r="38" spans="1:12" ht="13.5" x14ac:dyDescent="0.25">
      <c r="A38" s="24" t="s">
        <v>49</v>
      </c>
      <c r="B38" s="18" t="s">
        <v>19</v>
      </c>
      <c r="C38" s="19">
        <v>624742898</v>
      </c>
      <c r="D38" s="19">
        <v>531179840</v>
      </c>
      <c r="E38" s="20">
        <v>531179840</v>
      </c>
      <c r="F38" s="21">
        <v>809779414</v>
      </c>
      <c r="G38" s="19">
        <v>610749588</v>
      </c>
      <c r="H38" s="20">
        <v>610749588</v>
      </c>
      <c r="I38" s="22">
        <v>610749588</v>
      </c>
      <c r="J38" s="23">
        <v>809779415</v>
      </c>
      <c r="K38" s="19">
        <v>809779415</v>
      </c>
      <c r="L38" s="20">
        <v>809779415</v>
      </c>
    </row>
    <row r="39" spans="1:12" ht="13.5" x14ac:dyDescent="0.25">
      <c r="A39" s="29" t="s">
        <v>53</v>
      </c>
      <c r="B39" s="37" t="s">
        <v>19</v>
      </c>
      <c r="C39" s="31">
        <f>SUM(C37:C38)</f>
        <v>991034435</v>
      </c>
      <c r="D39" s="38">
        <f t="shared" ref="D39:L39" si="4">SUM(D37:D38)</f>
        <v>816497835</v>
      </c>
      <c r="E39" s="39">
        <f t="shared" si="4"/>
        <v>816497835</v>
      </c>
      <c r="F39" s="40">
        <f t="shared" si="4"/>
        <v>1187237455</v>
      </c>
      <c r="G39" s="38">
        <f t="shared" si="4"/>
        <v>822856566</v>
      </c>
      <c r="H39" s="39">
        <f t="shared" si="4"/>
        <v>822856566</v>
      </c>
      <c r="I39" s="40">
        <f t="shared" si="4"/>
        <v>814494100</v>
      </c>
      <c r="J39" s="42">
        <f t="shared" si="4"/>
        <v>1309132900</v>
      </c>
      <c r="K39" s="38">
        <f t="shared" si="4"/>
        <v>1227131837</v>
      </c>
      <c r="L39" s="39">
        <f t="shared" si="4"/>
        <v>1190413733</v>
      </c>
    </row>
    <row r="40" spans="1:12" ht="13.5" x14ac:dyDescent="0.25">
      <c r="A40" s="29" t="s">
        <v>54</v>
      </c>
      <c r="B40" s="30" t="s">
        <v>19</v>
      </c>
      <c r="C40" s="31">
        <f>+C34+C39</f>
        <v>2821978092</v>
      </c>
      <c r="D40" s="31">
        <f t="shared" ref="D40:L40" si="5">+D34+D39</f>
        <v>3134780200</v>
      </c>
      <c r="E40" s="32">
        <f t="shared" si="5"/>
        <v>3054964910</v>
      </c>
      <c r="F40" s="33">
        <f t="shared" si="5"/>
        <v>2621124220</v>
      </c>
      <c r="G40" s="31">
        <f t="shared" si="5"/>
        <v>2896176876</v>
      </c>
      <c r="H40" s="32">
        <f t="shared" si="5"/>
        <v>2896176876</v>
      </c>
      <c r="I40" s="34">
        <f t="shared" si="5"/>
        <v>2678918885</v>
      </c>
      <c r="J40" s="35">
        <f t="shared" si="5"/>
        <v>2772485238</v>
      </c>
      <c r="K40" s="31">
        <f t="shared" si="5"/>
        <v>2680867144</v>
      </c>
      <c r="L40" s="32">
        <f t="shared" si="5"/>
        <v>2618353080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7719940394</v>
      </c>
      <c r="D42" s="46">
        <f t="shared" ref="D42:L42" si="6">+D25-D40</f>
        <v>7893103988</v>
      </c>
      <c r="E42" s="47">
        <f t="shared" si="6"/>
        <v>7925385496</v>
      </c>
      <c r="F42" s="48">
        <f t="shared" si="6"/>
        <v>7757742183</v>
      </c>
      <c r="G42" s="46">
        <f t="shared" si="6"/>
        <v>8393256497</v>
      </c>
      <c r="H42" s="47">
        <f t="shared" si="6"/>
        <v>8393256497</v>
      </c>
      <c r="I42" s="49">
        <f t="shared" si="6"/>
        <v>8084145480</v>
      </c>
      <c r="J42" s="50">
        <f t="shared" si="6"/>
        <v>7657063501</v>
      </c>
      <c r="K42" s="46">
        <f t="shared" si="6"/>
        <v>8476617792</v>
      </c>
      <c r="L42" s="47">
        <f t="shared" si="6"/>
        <v>8668800721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6347413306</v>
      </c>
      <c r="D45" s="19">
        <v>7475716465</v>
      </c>
      <c r="E45" s="20">
        <v>7694188175</v>
      </c>
      <c r="F45" s="21">
        <v>7076945375</v>
      </c>
      <c r="G45" s="19">
        <v>8202267479</v>
      </c>
      <c r="H45" s="20">
        <v>8202267479</v>
      </c>
      <c r="I45" s="22">
        <v>6571301830</v>
      </c>
      <c r="J45" s="23">
        <v>7657063499</v>
      </c>
      <c r="K45" s="19">
        <v>8476617795</v>
      </c>
      <c r="L45" s="20">
        <v>8668800722</v>
      </c>
    </row>
    <row r="46" spans="1:12" ht="13.5" x14ac:dyDescent="0.25">
      <c r="A46" s="24" t="s">
        <v>59</v>
      </c>
      <c r="B46" s="18" t="s">
        <v>46</v>
      </c>
      <c r="C46" s="19">
        <v>268202358</v>
      </c>
      <c r="D46" s="19">
        <v>226273871</v>
      </c>
      <c r="E46" s="20">
        <v>231197321</v>
      </c>
      <c r="F46" s="21">
        <v>0</v>
      </c>
      <c r="G46" s="19">
        <v>190989022</v>
      </c>
      <c r="H46" s="20">
        <v>190989022</v>
      </c>
      <c r="I46" s="22">
        <v>213908668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6615615664</v>
      </c>
      <c r="D48" s="53">
        <f t="shared" ref="D48:L48" si="7">SUM(D45:D47)</f>
        <v>7701990336</v>
      </c>
      <c r="E48" s="54">
        <f t="shared" si="7"/>
        <v>7925385496</v>
      </c>
      <c r="F48" s="55">
        <f t="shared" si="7"/>
        <v>7076945375</v>
      </c>
      <c r="G48" s="53">
        <f t="shared" si="7"/>
        <v>8393256501</v>
      </c>
      <c r="H48" s="54">
        <f t="shared" si="7"/>
        <v>8393256501</v>
      </c>
      <c r="I48" s="56">
        <f t="shared" si="7"/>
        <v>6785210498</v>
      </c>
      <c r="J48" s="57">
        <f t="shared" si="7"/>
        <v>7657063499</v>
      </c>
      <c r="K48" s="53">
        <f t="shared" si="7"/>
        <v>8476617795</v>
      </c>
      <c r="L48" s="54">
        <f t="shared" si="7"/>
        <v>8668800722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4962828</v>
      </c>
      <c r="D6" s="19">
        <v>-175074253</v>
      </c>
      <c r="E6" s="20">
        <v>-23286102</v>
      </c>
      <c r="F6" s="21">
        <v>-3005069</v>
      </c>
      <c r="G6" s="19">
        <v>45791450</v>
      </c>
      <c r="H6" s="20">
        <v>45791450</v>
      </c>
      <c r="I6" s="22">
        <v>28564393</v>
      </c>
      <c r="J6" s="23">
        <v>52027048</v>
      </c>
      <c r="K6" s="19">
        <v>204552398</v>
      </c>
      <c r="L6" s="20">
        <v>444936430</v>
      </c>
    </row>
    <row r="7" spans="1:12" ht="13.5" x14ac:dyDescent="0.25">
      <c r="A7" s="24" t="s">
        <v>22</v>
      </c>
      <c r="B7" s="18" t="s">
        <v>9</v>
      </c>
      <c r="C7" s="19">
        <v>5037495</v>
      </c>
      <c r="D7" s="19">
        <v>38473093</v>
      </c>
      <c r="E7" s="20">
        <v>1666198</v>
      </c>
      <c r="F7" s="21">
        <v>9692336</v>
      </c>
      <c r="G7" s="19">
        <v>1666199</v>
      </c>
      <c r="H7" s="20">
        <v>1666199</v>
      </c>
      <c r="I7" s="22">
        <v>44565513</v>
      </c>
      <c r="J7" s="23">
        <v>1666199</v>
      </c>
      <c r="K7" s="19">
        <v>1666199</v>
      </c>
      <c r="L7" s="20">
        <v>1666199</v>
      </c>
    </row>
    <row r="8" spans="1:12" ht="13.5" x14ac:dyDescent="0.25">
      <c r="A8" s="24" t="s">
        <v>23</v>
      </c>
      <c r="B8" s="18" t="s">
        <v>9</v>
      </c>
      <c r="C8" s="19">
        <v>524170237</v>
      </c>
      <c r="D8" s="19">
        <v>524077738</v>
      </c>
      <c r="E8" s="20">
        <v>617241190</v>
      </c>
      <c r="F8" s="21">
        <v>802298005</v>
      </c>
      <c r="G8" s="19">
        <v>617241191</v>
      </c>
      <c r="H8" s="20">
        <v>617241191</v>
      </c>
      <c r="I8" s="22">
        <v>221100564</v>
      </c>
      <c r="J8" s="23">
        <v>656482220</v>
      </c>
      <c r="K8" s="19">
        <v>719260534</v>
      </c>
      <c r="L8" s="20">
        <v>778006022</v>
      </c>
    </row>
    <row r="9" spans="1:12" ht="13.5" x14ac:dyDescent="0.25">
      <c r="A9" s="24" t="s">
        <v>24</v>
      </c>
      <c r="B9" s="18" t="s">
        <v>19</v>
      </c>
      <c r="C9" s="19">
        <v>162113923</v>
      </c>
      <c r="D9" s="19">
        <v>130762022</v>
      </c>
      <c r="E9" s="20">
        <v>121600522</v>
      </c>
      <c r="F9" s="21">
        <v>42869152</v>
      </c>
      <c r="G9" s="19">
        <v>-235658949</v>
      </c>
      <c r="H9" s="20">
        <v>-235658949</v>
      </c>
      <c r="I9" s="22">
        <v>6106519949</v>
      </c>
      <c r="J9" s="23">
        <v>-520880595</v>
      </c>
      <c r="K9" s="19">
        <v>-818651992</v>
      </c>
      <c r="L9" s="20">
        <v>-1129476627</v>
      </c>
    </row>
    <row r="10" spans="1:12" ht="13.5" x14ac:dyDescent="0.25">
      <c r="A10" s="24" t="s">
        <v>25</v>
      </c>
      <c r="B10" s="18" t="s">
        <v>19</v>
      </c>
      <c r="C10" s="19">
        <v>524</v>
      </c>
      <c r="D10" s="19">
        <v>21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55373715</v>
      </c>
      <c r="D11" s="19">
        <v>63638429</v>
      </c>
      <c r="E11" s="20">
        <v>107318812</v>
      </c>
      <c r="F11" s="21">
        <v>107266963</v>
      </c>
      <c r="G11" s="19">
        <v>107318809</v>
      </c>
      <c r="H11" s="20">
        <v>107318809</v>
      </c>
      <c r="I11" s="22">
        <v>-49687569</v>
      </c>
      <c r="J11" s="23">
        <v>158676677</v>
      </c>
      <c r="K11" s="19">
        <v>212294291</v>
      </c>
      <c r="L11" s="20">
        <v>268324697</v>
      </c>
    </row>
    <row r="12" spans="1:12" ht="13.5" x14ac:dyDescent="0.25">
      <c r="A12" s="29" t="s">
        <v>28</v>
      </c>
      <c r="B12" s="30" t="s">
        <v>19</v>
      </c>
      <c r="C12" s="31">
        <f>SUM(C6:C11)</f>
        <v>751658722</v>
      </c>
      <c r="D12" s="31">
        <f t="shared" ref="D12:L12" si="0">SUM(D6:D11)</f>
        <v>581877050</v>
      </c>
      <c r="E12" s="32">
        <f t="shared" si="0"/>
        <v>824540620</v>
      </c>
      <c r="F12" s="33">
        <f t="shared" si="0"/>
        <v>959121387</v>
      </c>
      <c r="G12" s="31">
        <f t="shared" si="0"/>
        <v>536358700</v>
      </c>
      <c r="H12" s="32">
        <f t="shared" si="0"/>
        <v>536358700</v>
      </c>
      <c r="I12" s="34">
        <f t="shared" si="0"/>
        <v>6351062850</v>
      </c>
      <c r="J12" s="35">
        <f t="shared" si="0"/>
        <v>347971549</v>
      </c>
      <c r="K12" s="31">
        <f t="shared" si="0"/>
        <v>319121430</v>
      </c>
      <c r="L12" s="32">
        <f t="shared" si="0"/>
        <v>363456721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-1990358</v>
      </c>
      <c r="H16" s="27">
        <v>-1990358</v>
      </c>
      <c r="I16" s="22">
        <v>0</v>
      </c>
      <c r="J16" s="28">
        <v>-1990358</v>
      </c>
      <c r="K16" s="26">
        <v>-1990358</v>
      </c>
      <c r="L16" s="27">
        <v>-1990358</v>
      </c>
    </row>
    <row r="17" spans="1:12" ht="13.5" x14ac:dyDescent="0.25">
      <c r="A17" s="24" t="s">
        <v>33</v>
      </c>
      <c r="B17" s="18" t="s">
        <v>19</v>
      </c>
      <c r="C17" s="19">
        <v>-98263000</v>
      </c>
      <c r="D17" s="19">
        <v>0</v>
      </c>
      <c r="E17" s="20">
        <v>-14370000</v>
      </c>
      <c r="F17" s="21">
        <v>-775000</v>
      </c>
      <c r="G17" s="19">
        <v>-14370000</v>
      </c>
      <c r="H17" s="20">
        <v>-14370000</v>
      </c>
      <c r="I17" s="22">
        <v>-3988491</v>
      </c>
      <c r="J17" s="23">
        <v>-14370000</v>
      </c>
      <c r="K17" s="19">
        <v>-14370000</v>
      </c>
      <c r="L17" s="20">
        <v>-14370000</v>
      </c>
    </row>
    <row r="18" spans="1:12" ht="13.5" x14ac:dyDescent="0.25">
      <c r="A18" s="24" t="s">
        <v>34</v>
      </c>
      <c r="B18" s="18" t="s">
        <v>19</v>
      </c>
      <c r="C18" s="19">
        <v>245306033</v>
      </c>
      <c r="D18" s="19">
        <v>217333222</v>
      </c>
      <c r="E18" s="20">
        <v>187056075</v>
      </c>
      <c r="F18" s="21">
        <v>217333222</v>
      </c>
      <c r="G18" s="19">
        <v>187056075</v>
      </c>
      <c r="H18" s="20">
        <v>187056075</v>
      </c>
      <c r="I18" s="22">
        <v>0</v>
      </c>
      <c r="J18" s="23">
        <v>187056075</v>
      </c>
      <c r="K18" s="19">
        <v>187056075</v>
      </c>
      <c r="L18" s="20">
        <v>187056075</v>
      </c>
    </row>
    <row r="19" spans="1:12" ht="13.5" x14ac:dyDescent="0.25">
      <c r="A19" s="24" t="s">
        <v>35</v>
      </c>
      <c r="B19" s="18" t="s">
        <v>36</v>
      </c>
      <c r="C19" s="19">
        <v>7120078025</v>
      </c>
      <c r="D19" s="19">
        <v>6983869284</v>
      </c>
      <c r="E19" s="20">
        <v>6766335724</v>
      </c>
      <c r="F19" s="21">
        <v>6694570674</v>
      </c>
      <c r="G19" s="19">
        <v>6589546130</v>
      </c>
      <c r="H19" s="20">
        <v>6589546130</v>
      </c>
      <c r="I19" s="22">
        <v>-151505502</v>
      </c>
      <c r="J19" s="23">
        <v>6437075535</v>
      </c>
      <c r="K19" s="19">
        <v>6229389093</v>
      </c>
      <c r="L19" s="20">
        <v>5952470026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-5111707</v>
      </c>
      <c r="D22" s="19">
        <v>-5018984</v>
      </c>
      <c r="E22" s="20">
        <v>-3554850</v>
      </c>
      <c r="F22" s="21">
        <v>-3552201</v>
      </c>
      <c r="G22" s="19">
        <v>-4840595</v>
      </c>
      <c r="H22" s="20">
        <v>-4840595</v>
      </c>
      <c r="I22" s="22">
        <v>-239573</v>
      </c>
      <c r="J22" s="23">
        <v>-6152055</v>
      </c>
      <c r="K22" s="19">
        <v>-7521219</v>
      </c>
      <c r="L22" s="20">
        <v>-8951996</v>
      </c>
    </row>
    <row r="23" spans="1:12" ht="13.5" x14ac:dyDescent="0.25">
      <c r="A23" s="24" t="s">
        <v>39</v>
      </c>
      <c r="B23" s="18" t="s">
        <v>19</v>
      </c>
      <c r="C23" s="19">
        <v>4001332</v>
      </c>
      <c r="D23" s="19">
        <v>4001332</v>
      </c>
      <c r="E23" s="20">
        <v>4089032</v>
      </c>
      <c r="F23" s="25">
        <v>4089032</v>
      </c>
      <c r="G23" s="26">
        <v>4089032</v>
      </c>
      <c r="H23" s="27">
        <v>4089032</v>
      </c>
      <c r="I23" s="21">
        <v>64800</v>
      </c>
      <c r="J23" s="28">
        <v>4089032</v>
      </c>
      <c r="K23" s="26">
        <v>4089032</v>
      </c>
      <c r="L23" s="27">
        <v>4089032</v>
      </c>
    </row>
    <row r="24" spans="1:12" ht="13.5" x14ac:dyDescent="0.25">
      <c r="A24" s="29" t="s">
        <v>40</v>
      </c>
      <c r="B24" s="37" t="s">
        <v>19</v>
      </c>
      <c r="C24" s="31">
        <f>SUM(C15:C23)</f>
        <v>7266010683</v>
      </c>
      <c r="D24" s="38">
        <f t="shared" ref="D24:L24" si="1">SUM(D15:D23)</f>
        <v>7200184854</v>
      </c>
      <c r="E24" s="39">
        <f t="shared" si="1"/>
        <v>6939555981</v>
      </c>
      <c r="F24" s="40">
        <f t="shared" si="1"/>
        <v>6911665727</v>
      </c>
      <c r="G24" s="38">
        <f t="shared" si="1"/>
        <v>6759490284</v>
      </c>
      <c r="H24" s="39">
        <f t="shared" si="1"/>
        <v>6759490284</v>
      </c>
      <c r="I24" s="41">
        <f t="shared" si="1"/>
        <v>-155668766</v>
      </c>
      <c r="J24" s="42">
        <f t="shared" si="1"/>
        <v>6605708229</v>
      </c>
      <c r="K24" s="38">
        <f t="shared" si="1"/>
        <v>6396652623</v>
      </c>
      <c r="L24" s="39">
        <f t="shared" si="1"/>
        <v>6118302779</v>
      </c>
    </row>
    <row r="25" spans="1:12" ht="13.5" x14ac:dyDescent="0.25">
      <c r="A25" s="29" t="s">
        <v>41</v>
      </c>
      <c r="B25" s="30" t="s">
        <v>19</v>
      </c>
      <c r="C25" s="31">
        <f>+C12+C24</f>
        <v>8017669405</v>
      </c>
      <c r="D25" s="31">
        <f t="shared" ref="D25:L25" si="2">+D12+D24</f>
        <v>7782061904</v>
      </c>
      <c r="E25" s="32">
        <f t="shared" si="2"/>
        <v>7764096601</v>
      </c>
      <c r="F25" s="33">
        <f t="shared" si="2"/>
        <v>7870787114</v>
      </c>
      <c r="G25" s="31">
        <f t="shared" si="2"/>
        <v>7295848984</v>
      </c>
      <c r="H25" s="32">
        <f t="shared" si="2"/>
        <v>7295848984</v>
      </c>
      <c r="I25" s="34">
        <f t="shared" si="2"/>
        <v>6195394084</v>
      </c>
      <c r="J25" s="35">
        <f t="shared" si="2"/>
        <v>6953679778</v>
      </c>
      <c r="K25" s="31">
        <f t="shared" si="2"/>
        <v>6715774053</v>
      </c>
      <c r="L25" s="32">
        <f t="shared" si="2"/>
        <v>6481759500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23497275</v>
      </c>
      <c r="D31" s="19">
        <v>-147622815</v>
      </c>
      <c r="E31" s="20">
        <v>-3618288</v>
      </c>
      <c r="F31" s="21">
        <v>-3600231</v>
      </c>
      <c r="G31" s="19">
        <v>-3618294</v>
      </c>
      <c r="H31" s="20">
        <v>-3618294</v>
      </c>
      <c r="I31" s="22">
        <v>5898208</v>
      </c>
      <c r="J31" s="23">
        <v>-3618294</v>
      </c>
      <c r="K31" s="19">
        <v>-3618294</v>
      </c>
      <c r="L31" s="20">
        <v>-3618294</v>
      </c>
    </row>
    <row r="32" spans="1:12" ht="13.5" x14ac:dyDescent="0.25">
      <c r="A32" s="24" t="s">
        <v>48</v>
      </c>
      <c r="B32" s="18" t="s">
        <v>46</v>
      </c>
      <c r="C32" s="19">
        <v>714382575</v>
      </c>
      <c r="D32" s="19">
        <v>807800497</v>
      </c>
      <c r="E32" s="20">
        <v>822863741</v>
      </c>
      <c r="F32" s="21">
        <v>760063971</v>
      </c>
      <c r="G32" s="19">
        <v>188978655</v>
      </c>
      <c r="H32" s="20">
        <v>188978655</v>
      </c>
      <c r="I32" s="22">
        <v>6100183559</v>
      </c>
      <c r="J32" s="23">
        <v>188978655</v>
      </c>
      <c r="K32" s="19">
        <v>188978655</v>
      </c>
      <c r="L32" s="20">
        <v>188978655</v>
      </c>
    </row>
    <row r="33" spans="1:12" ht="13.5" x14ac:dyDescent="0.25">
      <c r="A33" s="24" t="s">
        <v>49</v>
      </c>
      <c r="B33" s="18" t="s">
        <v>19</v>
      </c>
      <c r="C33" s="19">
        <v>35672034</v>
      </c>
      <c r="D33" s="19">
        <v>39709374</v>
      </c>
      <c r="E33" s="20">
        <v>43425903</v>
      </c>
      <c r="F33" s="21">
        <v>37402157</v>
      </c>
      <c r="G33" s="19">
        <v>43425902</v>
      </c>
      <c r="H33" s="20">
        <v>43425902</v>
      </c>
      <c r="I33" s="22">
        <v>-3176197</v>
      </c>
      <c r="J33" s="23">
        <v>43425902</v>
      </c>
      <c r="K33" s="19">
        <v>43425902</v>
      </c>
      <c r="L33" s="20">
        <v>43425902</v>
      </c>
    </row>
    <row r="34" spans="1:12" ht="13.5" x14ac:dyDescent="0.25">
      <c r="A34" s="29" t="s">
        <v>50</v>
      </c>
      <c r="B34" s="30" t="s">
        <v>19</v>
      </c>
      <c r="C34" s="31">
        <f>SUM(C29:C33)</f>
        <v>773551884</v>
      </c>
      <c r="D34" s="31">
        <f t="shared" ref="D34:L34" si="3">SUM(D29:D33)</f>
        <v>699887056</v>
      </c>
      <c r="E34" s="32">
        <f t="shared" si="3"/>
        <v>862671356</v>
      </c>
      <c r="F34" s="33">
        <f t="shared" si="3"/>
        <v>793865897</v>
      </c>
      <c r="G34" s="31">
        <f t="shared" si="3"/>
        <v>228786263</v>
      </c>
      <c r="H34" s="32">
        <f t="shared" si="3"/>
        <v>228786263</v>
      </c>
      <c r="I34" s="34">
        <f t="shared" si="3"/>
        <v>6102905570</v>
      </c>
      <c r="J34" s="35">
        <f t="shared" si="3"/>
        <v>228786263</v>
      </c>
      <c r="K34" s="31">
        <f t="shared" si="3"/>
        <v>228786263</v>
      </c>
      <c r="L34" s="32">
        <f t="shared" si="3"/>
        <v>228786263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427649217</v>
      </c>
      <c r="D37" s="19">
        <v>422441689</v>
      </c>
      <c r="E37" s="20">
        <v>393150894</v>
      </c>
      <c r="F37" s="21">
        <v>393163911</v>
      </c>
      <c r="G37" s="19">
        <v>393150892</v>
      </c>
      <c r="H37" s="20">
        <v>393150892</v>
      </c>
      <c r="I37" s="22">
        <v>-30182821</v>
      </c>
      <c r="J37" s="23">
        <v>361045314</v>
      </c>
      <c r="K37" s="19">
        <v>361045314</v>
      </c>
      <c r="L37" s="20">
        <v>361045314</v>
      </c>
    </row>
    <row r="38" spans="1:12" ht="13.5" x14ac:dyDescent="0.25">
      <c r="A38" s="24" t="s">
        <v>49</v>
      </c>
      <c r="B38" s="18" t="s">
        <v>19</v>
      </c>
      <c r="C38" s="19">
        <v>185893885</v>
      </c>
      <c r="D38" s="19">
        <v>212368191</v>
      </c>
      <c r="E38" s="20">
        <v>226122420</v>
      </c>
      <c r="F38" s="21">
        <v>212335588</v>
      </c>
      <c r="G38" s="19">
        <v>229290399</v>
      </c>
      <c r="H38" s="20">
        <v>229290399</v>
      </c>
      <c r="I38" s="22">
        <v>-2187072</v>
      </c>
      <c r="J38" s="23">
        <v>229290399</v>
      </c>
      <c r="K38" s="19">
        <v>229290399</v>
      </c>
      <c r="L38" s="20">
        <v>229290399</v>
      </c>
    </row>
    <row r="39" spans="1:12" ht="13.5" x14ac:dyDescent="0.25">
      <c r="A39" s="29" t="s">
        <v>53</v>
      </c>
      <c r="B39" s="37" t="s">
        <v>19</v>
      </c>
      <c r="C39" s="31">
        <f>SUM(C37:C38)</f>
        <v>613543102</v>
      </c>
      <c r="D39" s="38">
        <f t="shared" ref="D39:L39" si="4">SUM(D37:D38)</f>
        <v>634809880</v>
      </c>
      <c r="E39" s="39">
        <f t="shared" si="4"/>
        <v>619273314</v>
      </c>
      <c r="F39" s="40">
        <f t="shared" si="4"/>
        <v>605499499</v>
      </c>
      <c r="G39" s="38">
        <f t="shared" si="4"/>
        <v>622441291</v>
      </c>
      <c r="H39" s="39">
        <f t="shared" si="4"/>
        <v>622441291</v>
      </c>
      <c r="I39" s="40">
        <f t="shared" si="4"/>
        <v>-32369893</v>
      </c>
      <c r="J39" s="42">
        <f t="shared" si="4"/>
        <v>590335713</v>
      </c>
      <c r="K39" s="38">
        <f t="shared" si="4"/>
        <v>590335713</v>
      </c>
      <c r="L39" s="39">
        <f t="shared" si="4"/>
        <v>590335713</v>
      </c>
    </row>
    <row r="40" spans="1:12" ht="13.5" x14ac:dyDescent="0.25">
      <c r="A40" s="29" t="s">
        <v>54</v>
      </c>
      <c r="B40" s="30" t="s">
        <v>19</v>
      </c>
      <c r="C40" s="31">
        <f>+C34+C39</f>
        <v>1387094986</v>
      </c>
      <c r="D40" s="31">
        <f t="shared" ref="D40:L40" si="5">+D34+D39</f>
        <v>1334696936</v>
      </c>
      <c r="E40" s="32">
        <f t="shared" si="5"/>
        <v>1481944670</v>
      </c>
      <c r="F40" s="33">
        <f t="shared" si="5"/>
        <v>1399365396</v>
      </c>
      <c r="G40" s="31">
        <f t="shared" si="5"/>
        <v>851227554</v>
      </c>
      <c r="H40" s="32">
        <f t="shared" si="5"/>
        <v>851227554</v>
      </c>
      <c r="I40" s="34">
        <f t="shared" si="5"/>
        <v>6070535677</v>
      </c>
      <c r="J40" s="35">
        <f t="shared" si="5"/>
        <v>819121976</v>
      </c>
      <c r="K40" s="31">
        <f t="shared" si="5"/>
        <v>819121976</v>
      </c>
      <c r="L40" s="32">
        <f t="shared" si="5"/>
        <v>819121976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6630574419</v>
      </c>
      <c r="D42" s="46">
        <f t="shared" ref="D42:L42" si="6">+D25-D40</f>
        <v>6447364968</v>
      </c>
      <c r="E42" s="47">
        <f t="shared" si="6"/>
        <v>6282151931</v>
      </c>
      <c r="F42" s="48">
        <f t="shared" si="6"/>
        <v>6471421718</v>
      </c>
      <c r="G42" s="46">
        <f t="shared" si="6"/>
        <v>6444621430</v>
      </c>
      <c r="H42" s="47">
        <f t="shared" si="6"/>
        <v>6444621430</v>
      </c>
      <c r="I42" s="49">
        <f t="shared" si="6"/>
        <v>124858407</v>
      </c>
      <c r="J42" s="50">
        <f t="shared" si="6"/>
        <v>6134557802</v>
      </c>
      <c r="K42" s="46">
        <f t="shared" si="6"/>
        <v>5896652077</v>
      </c>
      <c r="L42" s="47">
        <f t="shared" si="6"/>
        <v>5662637524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6917217395</v>
      </c>
      <c r="D45" s="19">
        <v>6768340128</v>
      </c>
      <c r="E45" s="20">
        <v>6449067641</v>
      </c>
      <c r="F45" s="21">
        <v>6594491828</v>
      </c>
      <c r="G45" s="19">
        <v>6534182251</v>
      </c>
      <c r="H45" s="20">
        <v>6534182251</v>
      </c>
      <c r="I45" s="22">
        <v>29733477</v>
      </c>
      <c r="J45" s="23">
        <v>6104315902</v>
      </c>
      <c r="K45" s="19">
        <v>5866410177</v>
      </c>
      <c r="L45" s="20">
        <v>5632395624</v>
      </c>
    </row>
    <row r="46" spans="1:12" ht="13.5" x14ac:dyDescent="0.25">
      <c r="A46" s="24" t="s">
        <v>59</v>
      </c>
      <c r="B46" s="18" t="s">
        <v>46</v>
      </c>
      <c r="C46" s="19">
        <v>28518734</v>
      </c>
      <c r="D46" s="19">
        <v>29340965</v>
      </c>
      <c r="E46" s="20">
        <v>30241901</v>
      </c>
      <c r="F46" s="21">
        <v>30241900</v>
      </c>
      <c r="G46" s="19">
        <v>30241900</v>
      </c>
      <c r="H46" s="20">
        <v>30241900</v>
      </c>
      <c r="I46" s="22">
        <v>645008</v>
      </c>
      <c r="J46" s="23">
        <v>30241900</v>
      </c>
      <c r="K46" s="19">
        <v>30241900</v>
      </c>
      <c r="L46" s="20">
        <v>30241900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6945736129</v>
      </c>
      <c r="D48" s="53">
        <f t="shared" ref="D48:L48" si="7">SUM(D45:D47)</f>
        <v>6797681093</v>
      </c>
      <c r="E48" s="54">
        <f t="shared" si="7"/>
        <v>6479309542</v>
      </c>
      <c r="F48" s="55">
        <f t="shared" si="7"/>
        <v>6624733728</v>
      </c>
      <c r="G48" s="53">
        <f t="shared" si="7"/>
        <v>6564424151</v>
      </c>
      <c r="H48" s="54">
        <f t="shared" si="7"/>
        <v>6564424151</v>
      </c>
      <c r="I48" s="56">
        <f t="shared" si="7"/>
        <v>30378485</v>
      </c>
      <c r="J48" s="57">
        <f t="shared" si="7"/>
        <v>6134557802</v>
      </c>
      <c r="K48" s="53">
        <f t="shared" si="7"/>
        <v>5896652077</v>
      </c>
      <c r="L48" s="54">
        <f t="shared" si="7"/>
        <v>5662637524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71154733</v>
      </c>
      <c r="D6" s="19">
        <v>109788953</v>
      </c>
      <c r="E6" s="20">
        <v>250690313</v>
      </c>
      <c r="F6" s="21">
        <v>377251930</v>
      </c>
      <c r="G6" s="19">
        <v>85812141</v>
      </c>
      <c r="H6" s="20">
        <v>85812141</v>
      </c>
      <c r="I6" s="22">
        <v>87797080</v>
      </c>
      <c r="J6" s="23">
        <v>54226381</v>
      </c>
      <c r="K6" s="19">
        <v>3269651</v>
      </c>
      <c r="L6" s="20">
        <v>56292785</v>
      </c>
    </row>
    <row r="7" spans="1:12" ht="13.5" x14ac:dyDescent="0.25">
      <c r="A7" s="24" t="s">
        <v>22</v>
      </c>
      <c r="B7" s="18" t="s">
        <v>9</v>
      </c>
      <c r="C7" s="19">
        <v>390000000</v>
      </c>
      <c r="D7" s="19">
        <v>490000000</v>
      </c>
      <c r="E7" s="20">
        <v>570000000</v>
      </c>
      <c r="F7" s="21">
        <v>638422076</v>
      </c>
      <c r="G7" s="19">
        <v>630000000</v>
      </c>
      <c r="H7" s="20">
        <v>630000000</v>
      </c>
      <c r="I7" s="22">
        <v>550432205</v>
      </c>
      <c r="J7" s="23">
        <v>623186000</v>
      </c>
      <c r="K7" s="19">
        <v>512440000</v>
      </c>
      <c r="L7" s="20">
        <v>744273000</v>
      </c>
    </row>
    <row r="8" spans="1:12" ht="13.5" x14ac:dyDescent="0.25">
      <c r="A8" s="24" t="s">
        <v>23</v>
      </c>
      <c r="B8" s="18" t="s">
        <v>9</v>
      </c>
      <c r="C8" s="19">
        <v>393699633</v>
      </c>
      <c r="D8" s="19">
        <v>440322777</v>
      </c>
      <c r="E8" s="20">
        <v>442967264</v>
      </c>
      <c r="F8" s="21">
        <v>-46506736</v>
      </c>
      <c r="G8" s="19">
        <v>485517607</v>
      </c>
      <c r="H8" s="20">
        <v>485517607</v>
      </c>
      <c r="I8" s="22">
        <v>432616478</v>
      </c>
      <c r="J8" s="23">
        <v>445231996</v>
      </c>
      <c r="K8" s="19">
        <v>403401776</v>
      </c>
      <c r="L8" s="20">
        <v>362087541</v>
      </c>
    </row>
    <row r="9" spans="1:12" ht="13.5" x14ac:dyDescent="0.25">
      <c r="A9" s="24" t="s">
        <v>24</v>
      </c>
      <c r="B9" s="18" t="s">
        <v>19</v>
      </c>
      <c r="C9" s="19">
        <v>85032961</v>
      </c>
      <c r="D9" s="19">
        <v>66523361</v>
      </c>
      <c r="E9" s="20">
        <v>65780211</v>
      </c>
      <c r="F9" s="21">
        <v>173448205</v>
      </c>
      <c r="G9" s="19">
        <v>16339460</v>
      </c>
      <c r="H9" s="20">
        <v>16339460</v>
      </c>
      <c r="I9" s="22">
        <v>99844105</v>
      </c>
      <c r="J9" s="23">
        <v>-9291040</v>
      </c>
      <c r="K9" s="19">
        <v>-36397340</v>
      </c>
      <c r="L9" s="20">
        <v>-65322040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69380506</v>
      </c>
      <c r="D11" s="19">
        <v>53794845</v>
      </c>
      <c r="E11" s="20">
        <v>115692489</v>
      </c>
      <c r="F11" s="21">
        <v>52915058</v>
      </c>
      <c r="G11" s="19">
        <v>125688185</v>
      </c>
      <c r="H11" s="20">
        <v>125688185</v>
      </c>
      <c r="I11" s="22">
        <v>130860523</v>
      </c>
      <c r="J11" s="23">
        <v>125688185</v>
      </c>
      <c r="K11" s="19">
        <v>125688185</v>
      </c>
      <c r="L11" s="20">
        <v>125688185</v>
      </c>
    </row>
    <row r="12" spans="1:12" ht="13.5" x14ac:dyDescent="0.25">
      <c r="A12" s="29" t="s">
        <v>28</v>
      </c>
      <c r="B12" s="30" t="s">
        <v>19</v>
      </c>
      <c r="C12" s="31">
        <f>SUM(C6:C11)</f>
        <v>1009267833</v>
      </c>
      <c r="D12" s="31">
        <f t="shared" ref="D12:L12" si="0">SUM(D6:D11)</f>
        <v>1160429936</v>
      </c>
      <c r="E12" s="32">
        <f t="shared" si="0"/>
        <v>1445130277</v>
      </c>
      <c r="F12" s="33">
        <f t="shared" si="0"/>
        <v>1195530533</v>
      </c>
      <c r="G12" s="31">
        <f t="shared" si="0"/>
        <v>1343357393</v>
      </c>
      <c r="H12" s="32">
        <f t="shared" si="0"/>
        <v>1343357393</v>
      </c>
      <c r="I12" s="34">
        <f t="shared" si="0"/>
        <v>1301550391</v>
      </c>
      <c r="J12" s="35">
        <f t="shared" si="0"/>
        <v>1239041522</v>
      </c>
      <c r="K12" s="31">
        <f t="shared" si="0"/>
        <v>1008402272</v>
      </c>
      <c r="L12" s="32">
        <f t="shared" si="0"/>
        <v>1223019471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16096311</v>
      </c>
      <c r="E16" s="20">
        <v>0</v>
      </c>
      <c r="F16" s="25">
        <v>-23371950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86798938</v>
      </c>
      <c r="D17" s="19">
        <v>87281139</v>
      </c>
      <c r="E17" s="20">
        <v>86757025</v>
      </c>
      <c r="F17" s="21">
        <v>105073787</v>
      </c>
      <c r="G17" s="19">
        <v>105089025</v>
      </c>
      <c r="H17" s="20">
        <v>105089025</v>
      </c>
      <c r="I17" s="22">
        <v>86233237</v>
      </c>
      <c r="J17" s="23">
        <v>115650725</v>
      </c>
      <c r="K17" s="19">
        <v>122712425</v>
      </c>
      <c r="L17" s="20">
        <v>123768825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6221744904</v>
      </c>
      <c r="D19" s="19">
        <v>6185310792</v>
      </c>
      <c r="E19" s="20">
        <v>5973206397</v>
      </c>
      <c r="F19" s="21">
        <v>6560853709</v>
      </c>
      <c r="G19" s="19">
        <v>6390838168</v>
      </c>
      <c r="H19" s="20">
        <v>6390838168</v>
      </c>
      <c r="I19" s="22">
        <v>6279251534</v>
      </c>
      <c r="J19" s="23">
        <v>6908743768</v>
      </c>
      <c r="K19" s="19">
        <v>7363875368</v>
      </c>
      <c r="L19" s="20">
        <v>7829346568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105491491</v>
      </c>
      <c r="D22" s="19">
        <v>105177602</v>
      </c>
      <c r="E22" s="20">
        <v>156221743</v>
      </c>
      <c r="F22" s="21">
        <v>132147133</v>
      </c>
      <c r="G22" s="19">
        <v>171569135</v>
      </c>
      <c r="H22" s="20">
        <v>171569135</v>
      </c>
      <c r="I22" s="22">
        <v>175665660</v>
      </c>
      <c r="J22" s="23">
        <v>151625535</v>
      </c>
      <c r="K22" s="19">
        <v>139876535</v>
      </c>
      <c r="L22" s="20">
        <v>128582335</v>
      </c>
    </row>
    <row r="23" spans="1:12" ht="13.5" x14ac:dyDescent="0.25">
      <c r="A23" s="24" t="s">
        <v>39</v>
      </c>
      <c r="B23" s="18" t="s">
        <v>19</v>
      </c>
      <c r="C23" s="19">
        <v>2598687</v>
      </c>
      <c r="D23" s="19">
        <v>2464611</v>
      </c>
      <c r="E23" s="20">
        <v>2464611</v>
      </c>
      <c r="F23" s="25">
        <v>2464611</v>
      </c>
      <c r="G23" s="26">
        <v>2464611</v>
      </c>
      <c r="H23" s="27">
        <v>2464611</v>
      </c>
      <c r="I23" s="21">
        <v>2464611</v>
      </c>
      <c r="J23" s="28">
        <v>2464611</v>
      </c>
      <c r="K23" s="26">
        <v>2464611</v>
      </c>
      <c r="L23" s="27">
        <v>2464611</v>
      </c>
    </row>
    <row r="24" spans="1:12" ht="13.5" x14ac:dyDescent="0.25">
      <c r="A24" s="29" t="s">
        <v>40</v>
      </c>
      <c r="B24" s="37" t="s">
        <v>19</v>
      </c>
      <c r="C24" s="31">
        <f>SUM(C15:C23)</f>
        <v>6416634020</v>
      </c>
      <c r="D24" s="38">
        <f t="shared" ref="D24:L24" si="1">SUM(D15:D23)</f>
        <v>6396330455</v>
      </c>
      <c r="E24" s="39">
        <f t="shared" si="1"/>
        <v>6218649776</v>
      </c>
      <c r="F24" s="40">
        <f t="shared" si="1"/>
        <v>6777167290</v>
      </c>
      <c r="G24" s="38">
        <f t="shared" si="1"/>
        <v>6669960939</v>
      </c>
      <c r="H24" s="39">
        <f t="shared" si="1"/>
        <v>6669960939</v>
      </c>
      <c r="I24" s="41">
        <f t="shared" si="1"/>
        <v>6543615042</v>
      </c>
      <c r="J24" s="42">
        <f t="shared" si="1"/>
        <v>7178484639</v>
      </c>
      <c r="K24" s="38">
        <f t="shared" si="1"/>
        <v>7628928939</v>
      </c>
      <c r="L24" s="39">
        <f t="shared" si="1"/>
        <v>8084162339</v>
      </c>
    </row>
    <row r="25" spans="1:12" ht="13.5" x14ac:dyDescent="0.25">
      <c r="A25" s="29" t="s">
        <v>41</v>
      </c>
      <c r="B25" s="30" t="s">
        <v>19</v>
      </c>
      <c r="C25" s="31">
        <f>+C12+C24</f>
        <v>7425901853</v>
      </c>
      <c r="D25" s="31">
        <f t="shared" ref="D25:L25" si="2">+D12+D24</f>
        <v>7556760391</v>
      </c>
      <c r="E25" s="32">
        <f t="shared" si="2"/>
        <v>7663780053</v>
      </c>
      <c r="F25" s="33">
        <f t="shared" si="2"/>
        <v>7972697823</v>
      </c>
      <c r="G25" s="31">
        <f t="shared" si="2"/>
        <v>8013318332</v>
      </c>
      <c r="H25" s="32">
        <f t="shared" si="2"/>
        <v>8013318332</v>
      </c>
      <c r="I25" s="34">
        <f t="shared" si="2"/>
        <v>7845165433</v>
      </c>
      <c r="J25" s="35">
        <f t="shared" si="2"/>
        <v>8417526161</v>
      </c>
      <c r="K25" s="31">
        <f t="shared" si="2"/>
        <v>8637331211</v>
      </c>
      <c r="L25" s="32">
        <f t="shared" si="2"/>
        <v>9307181810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31746694</v>
      </c>
      <c r="K30" s="19">
        <v>63531855</v>
      </c>
      <c r="L30" s="20">
        <v>115065982</v>
      </c>
    </row>
    <row r="31" spans="1:12" ht="13.5" x14ac:dyDescent="0.25">
      <c r="A31" s="24" t="s">
        <v>47</v>
      </c>
      <c r="B31" s="18" t="s">
        <v>19</v>
      </c>
      <c r="C31" s="19">
        <v>76028585</v>
      </c>
      <c r="D31" s="19">
        <v>61827916</v>
      </c>
      <c r="E31" s="20">
        <v>54304469</v>
      </c>
      <c r="F31" s="21">
        <v>57360858</v>
      </c>
      <c r="G31" s="19">
        <v>54304470</v>
      </c>
      <c r="H31" s="20">
        <v>54304470</v>
      </c>
      <c r="I31" s="22">
        <v>60538183</v>
      </c>
      <c r="J31" s="23">
        <v>54304470</v>
      </c>
      <c r="K31" s="19">
        <v>54304470</v>
      </c>
      <c r="L31" s="20">
        <v>54304470</v>
      </c>
    </row>
    <row r="32" spans="1:12" ht="13.5" x14ac:dyDescent="0.25">
      <c r="A32" s="24" t="s">
        <v>48</v>
      </c>
      <c r="B32" s="18" t="s">
        <v>46</v>
      </c>
      <c r="C32" s="19">
        <v>431841209</v>
      </c>
      <c r="D32" s="19">
        <v>648625032</v>
      </c>
      <c r="E32" s="20">
        <v>576993846</v>
      </c>
      <c r="F32" s="21">
        <v>932472087</v>
      </c>
      <c r="G32" s="19">
        <v>645640093</v>
      </c>
      <c r="H32" s="20">
        <v>645640093</v>
      </c>
      <c r="I32" s="22">
        <v>686688230</v>
      </c>
      <c r="J32" s="23">
        <v>692281423</v>
      </c>
      <c r="K32" s="19">
        <v>754365869</v>
      </c>
      <c r="L32" s="20">
        <v>822171025</v>
      </c>
    </row>
    <row r="33" spans="1:12" ht="13.5" x14ac:dyDescent="0.25">
      <c r="A33" s="24" t="s">
        <v>49</v>
      </c>
      <c r="B33" s="18" t="s">
        <v>19</v>
      </c>
      <c r="C33" s="19">
        <v>16518380</v>
      </c>
      <c r="D33" s="19">
        <v>24829887</v>
      </c>
      <c r="E33" s="20">
        <v>23685565</v>
      </c>
      <c r="F33" s="21">
        <v>20677820</v>
      </c>
      <c r="G33" s="19">
        <v>23685565</v>
      </c>
      <c r="H33" s="20">
        <v>23685565</v>
      </c>
      <c r="I33" s="22">
        <v>26932753</v>
      </c>
      <c r="J33" s="23">
        <v>23685565</v>
      </c>
      <c r="K33" s="19">
        <v>23685565</v>
      </c>
      <c r="L33" s="20">
        <v>23685565</v>
      </c>
    </row>
    <row r="34" spans="1:12" ht="13.5" x14ac:dyDescent="0.25">
      <c r="A34" s="29" t="s">
        <v>50</v>
      </c>
      <c r="B34" s="30" t="s">
        <v>19</v>
      </c>
      <c r="C34" s="31">
        <f>SUM(C29:C33)</f>
        <v>524388174</v>
      </c>
      <c r="D34" s="31">
        <f t="shared" ref="D34:L34" si="3">SUM(D29:D33)</f>
        <v>735282835</v>
      </c>
      <c r="E34" s="32">
        <f t="shared" si="3"/>
        <v>654983880</v>
      </c>
      <c r="F34" s="33">
        <f t="shared" si="3"/>
        <v>1010510765</v>
      </c>
      <c r="G34" s="31">
        <f t="shared" si="3"/>
        <v>723630128</v>
      </c>
      <c r="H34" s="32">
        <f t="shared" si="3"/>
        <v>723630128</v>
      </c>
      <c r="I34" s="34">
        <f t="shared" si="3"/>
        <v>774159166</v>
      </c>
      <c r="J34" s="35">
        <f t="shared" si="3"/>
        <v>802018152</v>
      </c>
      <c r="K34" s="31">
        <f t="shared" si="3"/>
        <v>895887759</v>
      </c>
      <c r="L34" s="32">
        <f t="shared" si="3"/>
        <v>1015227042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703283991</v>
      </c>
      <c r="D37" s="19">
        <v>616854395</v>
      </c>
      <c r="E37" s="20">
        <v>630858162</v>
      </c>
      <c r="F37" s="21">
        <v>557966594</v>
      </c>
      <c r="G37" s="19">
        <v>915267177</v>
      </c>
      <c r="H37" s="20">
        <v>915267177</v>
      </c>
      <c r="I37" s="22">
        <v>916226230</v>
      </c>
      <c r="J37" s="23">
        <v>1169021594</v>
      </c>
      <c r="K37" s="19">
        <v>1188016037</v>
      </c>
      <c r="L37" s="20">
        <v>1596118353</v>
      </c>
    </row>
    <row r="38" spans="1:12" ht="13.5" x14ac:dyDescent="0.25">
      <c r="A38" s="24" t="s">
        <v>49</v>
      </c>
      <c r="B38" s="18" t="s">
        <v>19</v>
      </c>
      <c r="C38" s="19">
        <v>224236000</v>
      </c>
      <c r="D38" s="19">
        <v>243928000</v>
      </c>
      <c r="E38" s="20">
        <v>321646000</v>
      </c>
      <c r="F38" s="21">
        <v>288135200</v>
      </c>
      <c r="G38" s="19">
        <v>299488200</v>
      </c>
      <c r="H38" s="20">
        <v>299488200</v>
      </c>
      <c r="I38" s="22">
        <v>331740000</v>
      </c>
      <c r="J38" s="23">
        <v>261841900</v>
      </c>
      <c r="K38" s="19">
        <v>219248000</v>
      </c>
      <c r="L38" s="20">
        <v>175376400</v>
      </c>
    </row>
    <row r="39" spans="1:12" ht="13.5" x14ac:dyDescent="0.25">
      <c r="A39" s="29" t="s">
        <v>53</v>
      </c>
      <c r="B39" s="37" t="s">
        <v>19</v>
      </c>
      <c r="C39" s="31">
        <f>SUM(C37:C38)</f>
        <v>927519991</v>
      </c>
      <c r="D39" s="38">
        <f t="shared" ref="D39:L39" si="4">SUM(D37:D38)</f>
        <v>860782395</v>
      </c>
      <c r="E39" s="39">
        <f t="shared" si="4"/>
        <v>952504162</v>
      </c>
      <c r="F39" s="40">
        <f t="shared" si="4"/>
        <v>846101794</v>
      </c>
      <c r="G39" s="38">
        <f t="shared" si="4"/>
        <v>1214755377</v>
      </c>
      <c r="H39" s="39">
        <f t="shared" si="4"/>
        <v>1214755377</v>
      </c>
      <c r="I39" s="40">
        <f t="shared" si="4"/>
        <v>1247966230</v>
      </c>
      <c r="J39" s="42">
        <f t="shared" si="4"/>
        <v>1430863494</v>
      </c>
      <c r="K39" s="38">
        <f t="shared" si="4"/>
        <v>1407264037</v>
      </c>
      <c r="L39" s="39">
        <f t="shared" si="4"/>
        <v>1771494753</v>
      </c>
    </row>
    <row r="40" spans="1:12" ht="13.5" x14ac:dyDescent="0.25">
      <c r="A40" s="29" t="s">
        <v>54</v>
      </c>
      <c r="B40" s="30" t="s">
        <v>19</v>
      </c>
      <c r="C40" s="31">
        <f>+C34+C39</f>
        <v>1451908165</v>
      </c>
      <c r="D40" s="31">
        <f t="shared" ref="D40:L40" si="5">+D34+D39</f>
        <v>1596065230</v>
      </c>
      <c r="E40" s="32">
        <f t="shared" si="5"/>
        <v>1607488042</v>
      </c>
      <c r="F40" s="33">
        <f t="shared" si="5"/>
        <v>1856612559</v>
      </c>
      <c r="G40" s="31">
        <f t="shared" si="5"/>
        <v>1938385505</v>
      </c>
      <c r="H40" s="32">
        <f t="shared" si="5"/>
        <v>1938385505</v>
      </c>
      <c r="I40" s="34">
        <f t="shared" si="5"/>
        <v>2022125396</v>
      </c>
      <c r="J40" s="35">
        <f t="shared" si="5"/>
        <v>2232881646</v>
      </c>
      <c r="K40" s="31">
        <f t="shared" si="5"/>
        <v>2303151796</v>
      </c>
      <c r="L40" s="32">
        <f t="shared" si="5"/>
        <v>2786721795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5973993688</v>
      </c>
      <c r="D42" s="46">
        <f t="shared" ref="D42:L42" si="6">+D25-D40</f>
        <v>5960695161</v>
      </c>
      <c r="E42" s="47">
        <f t="shared" si="6"/>
        <v>6056292011</v>
      </c>
      <c r="F42" s="48">
        <f t="shared" si="6"/>
        <v>6116085264</v>
      </c>
      <c r="G42" s="46">
        <f t="shared" si="6"/>
        <v>6074932827</v>
      </c>
      <c r="H42" s="47">
        <f t="shared" si="6"/>
        <v>6074932827</v>
      </c>
      <c r="I42" s="49">
        <f t="shared" si="6"/>
        <v>5823040037</v>
      </c>
      <c r="J42" s="50">
        <f t="shared" si="6"/>
        <v>6184644515</v>
      </c>
      <c r="K42" s="46">
        <f t="shared" si="6"/>
        <v>6334179415</v>
      </c>
      <c r="L42" s="47">
        <f t="shared" si="6"/>
        <v>6520460015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5708431685</v>
      </c>
      <c r="D45" s="19">
        <v>5454879404</v>
      </c>
      <c r="E45" s="20">
        <v>5340861268</v>
      </c>
      <c r="F45" s="21">
        <v>5629506929</v>
      </c>
      <c r="G45" s="19">
        <v>5681109341</v>
      </c>
      <c r="H45" s="20">
        <v>5681109341</v>
      </c>
      <c r="I45" s="22">
        <v>5425207059</v>
      </c>
      <c r="J45" s="23">
        <v>5999454341</v>
      </c>
      <c r="K45" s="19">
        <v>6162644841</v>
      </c>
      <c r="L45" s="20">
        <v>6253682841</v>
      </c>
    </row>
    <row r="46" spans="1:12" ht="13.5" x14ac:dyDescent="0.25">
      <c r="A46" s="24" t="s">
        <v>59</v>
      </c>
      <c r="B46" s="18" t="s">
        <v>46</v>
      </c>
      <c r="C46" s="19">
        <v>369558738</v>
      </c>
      <c r="D46" s="19">
        <v>464077536</v>
      </c>
      <c r="E46" s="20">
        <v>581636436</v>
      </c>
      <c r="F46" s="21">
        <v>464077536</v>
      </c>
      <c r="G46" s="19">
        <v>372132673</v>
      </c>
      <c r="H46" s="20">
        <v>372132673</v>
      </c>
      <c r="I46" s="22">
        <v>581636436</v>
      </c>
      <c r="J46" s="23">
        <v>185190173</v>
      </c>
      <c r="K46" s="19">
        <v>171534573</v>
      </c>
      <c r="L46" s="20">
        <v>266777173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6077990423</v>
      </c>
      <c r="D48" s="53">
        <f t="shared" ref="D48:L48" si="7">SUM(D45:D47)</f>
        <v>5918956940</v>
      </c>
      <c r="E48" s="54">
        <f t="shared" si="7"/>
        <v>5922497704</v>
      </c>
      <c r="F48" s="55">
        <f t="shared" si="7"/>
        <v>6093584465</v>
      </c>
      <c r="G48" s="53">
        <f t="shared" si="7"/>
        <v>6053242014</v>
      </c>
      <c r="H48" s="54">
        <f t="shared" si="7"/>
        <v>6053242014</v>
      </c>
      <c r="I48" s="56">
        <f t="shared" si="7"/>
        <v>6006843495</v>
      </c>
      <c r="J48" s="57">
        <f t="shared" si="7"/>
        <v>6184644514</v>
      </c>
      <c r="K48" s="53">
        <f t="shared" si="7"/>
        <v>6334179414</v>
      </c>
      <c r="L48" s="54">
        <f t="shared" si="7"/>
        <v>6520460014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61635083</v>
      </c>
      <c r="D6" s="19">
        <v>420773069</v>
      </c>
      <c r="E6" s="20">
        <v>316901249</v>
      </c>
      <c r="F6" s="21">
        <v>249919146</v>
      </c>
      <c r="G6" s="19">
        <v>228257064</v>
      </c>
      <c r="H6" s="20">
        <v>228257064</v>
      </c>
      <c r="I6" s="22">
        <v>254499148</v>
      </c>
      <c r="J6" s="23">
        <v>359027022</v>
      </c>
      <c r="K6" s="19">
        <v>439842841</v>
      </c>
      <c r="L6" s="20">
        <v>581314885</v>
      </c>
    </row>
    <row r="7" spans="1:12" ht="13.5" x14ac:dyDescent="0.25">
      <c r="A7" s="24" t="s">
        <v>22</v>
      </c>
      <c r="B7" s="18" t="s">
        <v>9</v>
      </c>
      <c r="C7" s="19">
        <v>124239916</v>
      </c>
      <c r="D7" s="19">
        <v>-478828</v>
      </c>
      <c r="E7" s="20">
        <v>-3948632</v>
      </c>
      <c r="F7" s="21">
        <v>0</v>
      </c>
      <c r="G7" s="19">
        <v>0</v>
      </c>
      <c r="H7" s="20">
        <v>0</v>
      </c>
      <c r="I7" s="22">
        <v>-23645518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563903327</v>
      </c>
      <c r="D8" s="19">
        <v>533772388</v>
      </c>
      <c r="E8" s="20">
        <v>522456660</v>
      </c>
      <c r="F8" s="21">
        <v>552940342</v>
      </c>
      <c r="G8" s="19">
        <v>552940341</v>
      </c>
      <c r="H8" s="20">
        <v>552940341</v>
      </c>
      <c r="I8" s="22">
        <v>907885842</v>
      </c>
      <c r="J8" s="23">
        <v>521627881</v>
      </c>
      <c r="K8" s="19">
        <v>542492996</v>
      </c>
      <c r="L8" s="20">
        <v>564192716</v>
      </c>
    </row>
    <row r="9" spans="1:12" ht="13.5" x14ac:dyDescent="0.25">
      <c r="A9" s="24" t="s">
        <v>24</v>
      </c>
      <c r="B9" s="18" t="s">
        <v>19</v>
      </c>
      <c r="C9" s="19">
        <v>166411244</v>
      </c>
      <c r="D9" s="19">
        <v>215918320</v>
      </c>
      <c r="E9" s="20">
        <v>318707301</v>
      </c>
      <c r="F9" s="21">
        <v>47700000</v>
      </c>
      <c r="G9" s="19">
        <v>47700000</v>
      </c>
      <c r="H9" s="20">
        <v>47700000</v>
      </c>
      <c r="I9" s="22">
        <v>330673583</v>
      </c>
      <c r="J9" s="23">
        <v>66000000</v>
      </c>
      <c r="K9" s="19">
        <v>69300000</v>
      </c>
      <c r="L9" s="20">
        <v>72765000</v>
      </c>
    </row>
    <row r="10" spans="1:12" ht="13.5" x14ac:dyDescent="0.25">
      <c r="A10" s="24" t="s">
        <v>25</v>
      </c>
      <c r="B10" s="18" t="s">
        <v>19</v>
      </c>
      <c r="C10" s="19">
        <v>763057</v>
      </c>
      <c r="D10" s="19">
        <v>763057</v>
      </c>
      <c r="E10" s="20">
        <v>763057</v>
      </c>
      <c r="F10" s="25">
        <v>530000</v>
      </c>
      <c r="G10" s="26">
        <v>530000</v>
      </c>
      <c r="H10" s="27">
        <v>530000</v>
      </c>
      <c r="I10" s="22">
        <v>763057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143263392</v>
      </c>
      <c r="D11" s="19">
        <v>163879277</v>
      </c>
      <c r="E11" s="20">
        <v>199594214</v>
      </c>
      <c r="F11" s="21">
        <v>196276793</v>
      </c>
      <c r="G11" s="19">
        <v>196276793</v>
      </c>
      <c r="H11" s="20">
        <v>196276793</v>
      </c>
      <c r="I11" s="22">
        <v>395267580</v>
      </c>
      <c r="J11" s="23">
        <v>66000000</v>
      </c>
      <c r="K11" s="19">
        <v>69300000</v>
      </c>
      <c r="L11" s="20">
        <v>72765000</v>
      </c>
    </row>
    <row r="12" spans="1:12" ht="13.5" x14ac:dyDescent="0.25">
      <c r="A12" s="29" t="s">
        <v>28</v>
      </c>
      <c r="B12" s="30" t="s">
        <v>19</v>
      </c>
      <c r="C12" s="31">
        <f>SUM(C6:C11)</f>
        <v>1060216019</v>
      </c>
      <c r="D12" s="31">
        <f t="shared" ref="D12:L12" si="0">SUM(D6:D11)</f>
        <v>1334627283</v>
      </c>
      <c r="E12" s="32">
        <f t="shared" si="0"/>
        <v>1354473849</v>
      </c>
      <c r="F12" s="33">
        <f t="shared" si="0"/>
        <v>1047366281</v>
      </c>
      <c r="G12" s="31">
        <f t="shared" si="0"/>
        <v>1025704198</v>
      </c>
      <c r="H12" s="32">
        <f t="shared" si="0"/>
        <v>1025704198</v>
      </c>
      <c r="I12" s="34">
        <f t="shared" si="0"/>
        <v>1865443692</v>
      </c>
      <c r="J12" s="35">
        <f t="shared" si="0"/>
        <v>1012654903</v>
      </c>
      <c r="K12" s="31">
        <f t="shared" si="0"/>
        <v>1120935837</v>
      </c>
      <c r="L12" s="32">
        <f t="shared" si="0"/>
        <v>1291037601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144352</v>
      </c>
      <c r="D15" s="19">
        <v>144352</v>
      </c>
      <c r="E15" s="20">
        <v>144352</v>
      </c>
      <c r="F15" s="21">
        <v>0</v>
      </c>
      <c r="G15" s="19">
        <v>0</v>
      </c>
      <c r="H15" s="20">
        <v>0</v>
      </c>
      <c r="I15" s="22">
        <v>144352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737261262</v>
      </c>
      <c r="D17" s="19">
        <v>687824143</v>
      </c>
      <c r="E17" s="20">
        <v>1092987074</v>
      </c>
      <c r="F17" s="21">
        <v>732808388</v>
      </c>
      <c r="G17" s="19">
        <v>717999432</v>
      </c>
      <c r="H17" s="20">
        <v>717999432</v>
      </c>
      <c r="I17" s="22">
        <v>1134837825</v>
      </c>
      <c r="J17" s="23">
        <v>730892499</v>
      </c>
      <c r="K17" s="19">
        <v>736400707</v>
      </c>
      <c r="L17" s="20">
        <v>741908915</v>
      </c>
    </row>
    <row r="18" spans="1:12" ht="13.5" x14ac:dyDescent="0.25">
      <c r="A18" s="24" t="s">
        <v>34</v>
      </c>
      <c r="B18" s="18" t="s">
        <v>19</v>
      </c>
      <c r="C18" s="19">
        <v>1000</v>
      </c>
      <c r="D18" s="19">
        <v>1000</v>
      </c>
      <c r="E18" s="20">
        <v>1000</v>
      </c>
      <c r="F18" s="21">
        <v>1000</v>
      </c>
      <c r="G18" s="19">
        <v>1000</v>
      </c>
      <c r="H18" s="20">
        <v>1000</v>
      </c>
      <c r="I18" s="22">
        <v>1000</v>
      </c>
      <c r="J18" s="23">
        <v>1000</v>
      </c>
      <c r="K18" s="19">
        <v>1000</v>
      </c>
      <c r="L18" s="20">
        <v>1000</v>
      </c>
    </row>
    <row r="19" spans="1:12" ht="13.5" x14ac:dyDescent="0.25">
      <c r="A19" s="24" t="s">
        <v>35</v>
      </c>
      <c r="B19" s="18" t="s">
        <v>36</v>
      </c>
      <c r="C19" s="19">
        <v>13098643131</v>
      </c>
      <c r="D19" s="19">
        <v>16310528194</v>
      </c>
      <c r="E19" s="20">
        <v>17511520626</v>
      </c>
      <c r="F19" s="21">
        <v>17258976290</v>
      </c>
      <c r="G19" s="19">
        <v>17149194923</v>
      </c>
      <c r="H19" s="20">
        <v>17149194923</v>
      </c>
      <c r="I19" s="22">
        <v>15961066393</v>
      </c>
      <c r="J19" s="23">
        <v>17326482572</v>
      </c>
      <c r="K19" s="19">
        <v>18175155982</v>
      </c>
      <c r="L19" s="20">
        <v>18175155982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4732398</v>
      </c>
      <c r="D21" s="19">
        <v>4450352</v>
      </c>
      <c r="E21" s="20">
        <v>13196505</v>
      </c>
      <c r="F21" s="21">
        <v>11833140</v>
      </c>
      <c r="G21" s="19">
        <v>11833140</v>
      </c>
      <c r="H21" s="20">
        <v>11833140</v>
      </c>
      <c r="I21" s="22">
        <v>4450352</v>
      </c>
      <c r="J21" s="23">
        <v>11833140</v>
      </c>
      <c r="K21" s="19">
        <v>11833140</v>
      </c>
      <c r="L21" s="20">
        <v>11833140</v>
      </c>
    </row>
    <row r="22" spans="1:12" ht="13.5" x14ac:dyDescent="0.25">
      <c r="A22" s="24" t="s">
        <v>38</v>
      </c>
      <c r="B22" s="18" t="s">
        <v>19</v>
      </c>
      <c r="C22" s="19">
        <v>35401467</v>
      </c>
      <c r="D22" s="19">
        <v>21107017</v>
      </c>
      <c r="E22" s="20">
        <v>164912417</v>
      </c>
      <c r="F22" s="21">
        <v>11383052</v>
      </c>
      <c r="G22" s="19">
        <v>30880252</v>
      </c>
      <c r="H22" s="20">
        <v>30880252</v>
      </c>
      <c r="I22" s="22">
        <v>40656210</v>
      </c>
      <c r="J22" s="23">
        <v>24883052</v>
      </c>
      <c r="K22" s="19">
        <v>24883052</v>
      </c>
      <c r="L22" s="20">
        <v>24883052</v>
      </c>
    </row>
    <row r="23" spans="1:12" ht="13.5" x14ac:dyDescent="0.25">
      <c r="A23" s="24" t="s">
        <v>39</v>
      </c>
      <c r="B23" s="18" t="s">
        <v>19</v>
      </c>
      <c r="C23" s="19">
        <v>21899818</v>
      </c>
      <c r="D23" s="19">
        <v>21899817</v>
      </c>
      <c r="E23" s="20">
        <v>21899818</v>
      </c>
      <c r="F23" s="25">
        <v>0</v>
      </c>
      <c r="G23" s="26">
        <v>0</v>
      </c>
      <c r="H23" s="27">
        <v>0</v>
      </c>
      <c r="I23" s="21">
        <v>21899818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13898083428</v>
      </c>
      <c r="D24" s="38">
        <f t="shared" ref="D24:L24" si="1">SUM(D15:D23)</f>
        <v>17045954875</v>
      </c>
      <c r="E24" s="39">
        <f t="shared" si="1"/>
        <v>18804661792</v>
      </c>
      <c r="F24" s="40">
        <f t="shared" si="1"/>
        <v>18015001870</v>
      </c>
      <c r="G24" s="38">
        <f t="shared" si="1"/>
        <v>17909908747</v>
      </c>
      <c r="H24" s="39">
        <f t="shared" si="1"/>
        <v>17909908747</v>
      </c>
      <c r="I24" s="41">
        <f t="shared" si="1"/>
        <v>17163055950</v>
      </c>
      <c r="J24" s="42">
        <f t="shared" si="1"/>
        <v>18094092263</v>
      </c>
      <c r="K24" s="38">
        <f t="shared" si="1"/>
        <v>18948273881</v>
      </c>
      <c r="L24" s="39">
        <f t="shared" si="1"/>
        <v>18953782089</v>
      </c>
    </row>
    <row r="25" spans="1:12" ht="13.5" x14ac:dyDescent="0.25">
      <c r="A25" s="29" t="s">
        <v>41</v>
      </c>
      <c r="B25" s="30" t="s">
        <v>19</v>
      </c>
      <c r="C25" s="31">
        <f>+C12+C24</f>
        <v>14958299447</v>
      </c>
      <c r="D25" s="31">
        <f t="shared" ref="D25:L25" si="2">+D12+D24</f>
        <v>18380582158</v>
      </c>
      <c r="E25" s="32">
        <f t="shared" si="2"/>
        <v>20159135641</v>
      </c>
      <c r="F25" s="33">
        <f t="shared" si="2"/>
        <v>19062368151</v>
      </c>
      <c r="G25" s="31">
        <f t="shared" si="2"/>
        <v>18935612945</v>
      </c>
      <c r="H25" s="32">
        <f t="shared" si="2"/>
        <v>18935612945</v>
      </c>
      <c r="I25" s="34">
        <f t="shared" si="2"/>
        <v>19028499642</v>
      </c>
      <c r="J25" s="35">
        <f t="shared" si="2"/>
        <v>19106747166</v>
      </c>
      <c r="K25" s="31">
        <f t="shared" si="2"/>
        <v>20069209718</v>
      </c>
      <c r="L25" s="32">
        <f t="shared" si="2"/>
        <v>20244819690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65786948</v>
      </c>
      <c r="D30" s="19">
        <v>55713096</v>
      </c>
      <c r="E30" s="20">
        <v>83808356</v>
      </c>
      <c r="F30" s="21">
        <v>20336207</v>
      </c>
      <c r="G30" s="19">
        <v>20336207</v>
      </c>
      <c r="H30" s="20">
        <v>20336207</v>
      </c>
      <c r="I30" s="22">
        <v>2351845</v>
      </c>
      <c r="J30" s="23">
        <v>22587835</v>
      </c>
      <c r="K30" s="19">
        <v>25088399</v>
      </c>
      <c r="L30" s="20">
        <v>27778472</v>
      </c>
    </row>
    <row r="31" spans="1:12" ht="13.5" x14ac:dyDescent="0.25">
      <c r="A31" s="24" t="s">
        <v>47</v>
      </c>
      <c r="B31" s="18" t="s">
        <v>19</v>
      </c>
      <c r="C31" s="19">
        <v>73101634</v>
      </c>
      <c r="D31" s="19">
        <v>71199462</v>
      </c>
      <c r="E31" s="20">
        <v>68200335</v>
      </c>
      <c r="F31" s="21">
        <v>73500000</v>
      </c>
      <c r="G31" s="19">
        <v>73500000</v>
      </c>
      <c r="H31" s="20">
        <v>73500000</v>
      </c>
      <c r="I31" s="22">
        <v>68686528</v>
      </c>
      <c r="J31" s="23">
        <v>70565261</v>
      </c>
      <c r="K31" s="19">
        <v>72565261</v>
      </c>
      <c r="L31" s="20">
        <v>74565261</v>
      </c>
    </row>
    <row r="32" spans="1:12" ht="13.5" x14ac:dyDescent="0.25">
      <c r="A32" s="24" t="s">
        <v>48</v>
      </c>
      <c r="B32" s="18" t="s">
        <v>46</v>
      </c>
      <c r="C32" s="19">
        <v>1116856622</v>
      </c>
      <c r="D32" s="19">
        <v>1192087945</v>
      </c>
      <c r="E32" s="20">
        <v>1054448848</v>
      </c>
      <c r="F32" s="21">
        <v>617113302</v>
      </c>
      <c r="G32" s="19">
        <v>607424555</v>
      </c>
      <c r="H32" s="20">
        <v>607424555</v>
      </c>
      <c r="I32" s="22">
        <v>971678545</v>
      </c>
      <c r="J32" s="23">
        <v>811813619</v>
      </c>
      <c r="K32" s="19">
        <v>806826169</v>
      </c>
      <c r="L32" s="20">
        <v>829420108</v>
      </c>
    </row>
    <row r="33" spans="1:12" ht="13.5" x14ac:dyDescent="0.25">
      <c r="A33" s="24" t="s">
        <v>49</v>
      </c>
      <c r="B33" s="18" t="s">
        <v>19</v>
      </c>
      <c r="C33" s="19">
        <v>8177041</v>
      </c>
      <c r="D33" s="19">
        <v>168154160</v>
      </c>
      <c r="E33" s="20">
        <v>170149334</v>
      </c>
      <c r="F33" s="21">
        <v>10277842</v>
      </c>
      <c r="G33" s="19">
        <v>10277842</v>
      </c>
      <c r="H33" s="20">
        <v>10277842</v>
      </c>
      <c r="I33" s="22">
        <v>10169033</v>
      </c>
      <c r="J33" s="23">
        <v>10277842</v>
      </c>
      <c r="K33" s="19">
        <v>10277842</v>
      </c>
      <c r="L33" s="20">
        <v>10277842</v>
      </c>
    </row>
    <row r="34" spans="1:12" ht="13.5" x14ac:dyDescent="0.25">
      <c r="A34" s="29" t="s">
        <v>50</v>
      </c>
      <c r="B34" s="30" t="s">
        <v>19</v>
      </c>
      <c r="C34" s="31">
        <f>SUM(C29:C33)</f>
        <v>1263922245</v>
      </c>
      <c r="D34" s="31">
        <f t="shared" ref="D34:L34" si="3">SUM(D29:D33)</f>
        <v>1487154663</v>
      </c>
      <c r="E34" s="32">
        <f t="shared" si="3"/>
        <v>1376606873</v>
      </c>
      <c r="F34" s="33">
        <f t="shared" si="3"/>
        <v>721227351</v>
      </c>
      <c r="G34" s="31">
        <f t="shared" si="3"/>
        <v>711538604</v>
      </c>
      <c r="H34" s="32">
        <f t="shared" si="3"/>
        <v>711538604</v>
      </c>
      <c r="I34" s="34">
        <f t="shared" si="3"/>
        <v>1052885951</v>
      </c>
      <c r="J34" s="35">
        <f t="shared" si="3"/>
        <v>915244557</v>
      </c>
      <c r="K34" s="31">
        <f t="shared" si="3"/>
        <v>914757671</v>
      </c>
      <c r="L34" s="32">
        <f t="shared" si="3"/>
        <v>942041683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478208536</v>
      </c>
      <c r="D37" s="19">
        <v>435777767</v>
      </c>
      <c r="E37" s="20">
        <v>361632184</v>
      </c>
      <c r="F37" s="21">
        <v>376990197</v>
      </c>
      <c r="G37" s="19">
        <v>376990197</v>
      </c>
      <c r="H37" s="20">
        <v>376990197</v>
      </c>
      <c r="I37" s="22">
        <v>395364727</v>
      </c>
      <c r="J37" s="23">
        <v>351198722</v>
      </c>
      <c r="K37" s="19">
        <v>323609759</v>
      </c>
      <c r="L37" s="20">
        <v>293141214</v>
      </c>
    </row>
    <row r="38" spans="1:12" ht="13.5" x14ac:dyDescent="0.25">
      <c r="A38" s="24" t="s">
        <v>49</v>
      </c>
      <c r="B38" s="18" t="s">
        <v>19</v>
      </c>
      <c r="C38" s="19">
        <v>368190430</v>
      </c>
      <c r="D38" s="19">
        <v>379180911</v>
      </c>
      <c r="E38" s="20">
        <v>430760993</v>
      </c>
      <c r="F38" s="21">
        <v>413698768</v>
      </c>
      <c r="G38" s="19">
        <v>413698768</v>
      </c>
      <c r="H38" s="20">
        <v>413698768</v>
      </c>
      <c r="I38" s="22">
        <v>438255170</v>
      </c>
      <c r="J38" s="23">
        <v>419067578</v>
      </c>
      <c r="K38" s="19">
        <v>423258254</v>
      </c>
      <c r="L38" s="20">
        <v>427490836</v>
      </c>
    </row>
    <row r="39" spans="1:12" ht="13.5" x14ac:dyDescent="0.25">
      <c r="A39" s="29" t="s">
        <v>53</v>
      </c>
      <c r="B39" s="37" t="s">
        <v>19</v>
      </c>
      <c r="C39" s="31">
        <f>SUM(C37:C38)</f>
        <v>846398966</v>
      </c>
      <c r="D39" s="38">
        <f t="shared" ref="D39:L39" si="4">SUM(D37:D38)</f>
        <v>814958678</v>
      </c>
      <c r="E39" s="39">
        <f t="shared" si="4"/>
        <v>792393177</v>
      </c>
      <c r="F39" s="40">
        <f t="shared" si="4"/>
        <v>790688965</v>
      </c>
      <c r="G39" s="38">
        <f t="shared" si="4"/>
        <v>790688965</v>
      </c>
      <c r="H39" s="39">
        <f t="shared" si="4"/>
        <v>790688965</v>
      </c>
      <c r="I39" s="40">
        <f t="shared" si="4"/>
        <v>833619897</v>
      </c>
      <c r="J39" s="42">
        <f t="shared" si="4"/>
        <v>770266300</v>
      </c>
      <c r="K39" s="38">
        <f t="shared" si="4"/>
        <v>746868013</v>
      </c>
      <c r="L39" s="39">
        <f t="shared" si="4"/>
        <v>720632050</v>
      </c>
    </row>
    <row r="40" spans="1:12" ht="13.5" x14ac:dyDescent="0.25">
      <c r="A40" s="29" t="s">
        <v>54</v>
      </c>
      <c r="B40" s="30" t="s">
        <v>19</v>
      </c>
      <c r="C40" s="31">
        <f>+C34+C39</f>
        <v>2110321211</v>
      </c>
      <c r="D40" s="31">
        <f t="shared" ref="D40:L40" si="5">+D34+D39</f>
        <v>2302113341</v>
      </c>
      <c r="E40" s="32">
        <f t="shared" si="5"/>
        <v>2169000050</v>
      </c>
      <c r="F40" s="33">
        <f t="shared" si="5"/>
        <v>1511916316</v>
      </c>
      <c r="G40" s="31">
        <f t="shared" si="5"/>
        <v>1502227569</v>
      </c>
      <c r="H40" s="32">
        <f t="shared" si="5"/>
        <v>1502227569</v>
      </c>
      <c r="I40" s="34">
        <f t="shared" si="5"/>
        <v>1886505848</v>
      </c>
      <c r="J40" s="35">
        <f t="shared" si="5"/>
        <v>1685510857</v>
      </c>
      <c r="K40" s="31">
        <f t="shared" si="5"/>
        <v>1661625684</v>
      </c>
      <c r="L40" s="32">
        <f t="shared" si="5"/>
        <v>1662673733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12847978236</v>
      </c>
      <c r="D42" s="46">
        <f t="shared" ref="D42:L42" si="6">+D25-D40</f>
        <v>16078468817</v>
      </c>
      <c r="E42" s="47">
        <f t="shared" si="6"/>
        <v>17990135591</v>
      </c>
      <c r="F42" s="48">
        <f t="shared" si="6"/>
        <v>17550451835</v>
      </c>
      <c r="G42" s="46">
        <f t="shared" si="6"/>
        <v>17433385376</v>
      </c>
      <c r="H42" s="47">
        <f t="shared" si="6"/>
        <v>17433385376</v>
      </c>
      <c r="I42" s="49">
        <f t="shared" si="6"/>
        <v>17141993794</v>
      </c>
      <c r="J42" s="50">
        <f t="shared" si="6"/>
        <v>17421236309</v>
      </c>
      <c r="K42" s="46">
        <f t="shared" si="6"/>
        <v>18407584034</v>
      </c>
      <c r="L42" s="47">
        <f t="shared" si="6"/>
        <v>18582145957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5233548820</v>
      </c>
      <c r="D45" s="19">
        <v>5317530736</v>
      </c>
      <c r="E45" s="20">
        <v>6407792374</v>
      </c>
      <c r="F45" s="21">
        <v>10048777893</v>
      </c>
      <c r="G45" s="19">
        <v>9931711421</v>
      </c>
      <c r="H45" s="20">
        <v>9931711421</v>
      </c>
      <c r="I45" s="22">
        <v>6861439385</v>
      </c>
      <c r="J45" s="23">
        <v>7118522438</v>
      </c>
      <c r="K45" s="19">
        <v>8104870166</v>
      </c>
      <c r="L45" s="20">
        <v>8279432086</v>
      </c>
    </row>
    <row r="46" spans="1:12" ht="13.5" x14ac:dyDescent="0.25">
      <c r="A46" s="24" t="s">
        <v>59</v>
      </c>
      <c r="B46" s="18" t="s">
        <v>46</v>
      </c>
      <c r="C46" s="19">
        <v>7424537335</v>
      </c>
      <c r="D46" s="19">
        <v>10283805700</v>
      </c>
      <c r="E46" s="20">
        <v>12472278778</v>
      </c>
      <c r="F46" s="21">
        <v>7501674017</v>
      </c>
      <c r="G46" s="19">
        <v>7501674017</v>
      </c>
      <c r="H46" s="20">
        <v>7501674017</v>
      </c>
      <c r="I46" s="22">
        <v>10281790223</v>
      </c>
      <c r="J46" s="23">
        <v>10302713865</v>
      </c>
      <c r="K46" s="19">
        <v>10302713865</v>
      </c>
      <c r="L46" s="20">
        <v>10302713865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12658086155</v>
      </c>
      <c r="D48" s="53">
        <f t="shared" ref="D48:L48" si="7">SUM(D45:D47)</f>
        <v>15601336436</v>
      </c>
      <c r="E48" s="54">
        <f t="shared" si="7"/>
        <v>18880071152</v>
      </c>
      <c r="F48" s="55">
        <f t="shared" si="7"/>
        <v>17550451910</v>
      </c>
      <c r="G48" s="53">
        <f t="shared" si="7"/>
        <v>17433385438</v>
      </c>
      <c r="H48" s="54">
        <f t="shared" si="7"/>
        <v>17433385438</v>
      </c>
      <c r="I48" s="56">
        <f t="shared" si="7"/>
        <v>17143229608</v>
      </c>
      <c r="J48" s="57">
        <f t="shared" si="7"/>
        <v>17421236303</v>
      </c>
      <c r="K48" s="53">
        <f t="shared" si="7"/>
        <v>18407584031</v>
      </c>
      <c r="L48" s="54">
        <f t="shared" si="7"/>
        <v>18582145951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4405169</v>
      </c>
      <c r="D6" s="19">
        <v>13910999</v>
      </c>
      <c r="E6" s="20">
        <v>8621747</v>
      </c>
      <c r="F6" s="21">
        <v>16730286</v>
      </c>
      <c r="G6" s="19">
        <v>107020309</v>
      </c>
      <c r="H6" s="20">
        <v>107020309</v>
      </c>
      <c r="I6" s="22">
        <v>-7670797</v>
      </c>
      <c r="J6" s="23">
        <v>-364562386</v>
      </c>
      <c r="K6" s="19">
        <v>-701925518</v>
      </c>
      <c r="L6" s="20">
        <v>-990821996</v>
      </c>
    </row>
    <row r="7" spans="1:12" ht="13.5" x14ac:dyDescent="0.25">
      <c r="A7" s="24" t="s">
        <v>22</v>
      </c>
      <c r="B7" s="18" t="s">
        <v>9</v>
      </c>
      <c r="C7" s="19">
        <v>92856907</v>
      </c>
      <c r="D7" s="19">
        <v>164282874</v>
      </c>
      <c r="E7" s="20">
        <v>194577925</v>
      </c>
      <c r="F7" s="21">
        <v>5918610</v>
      </c>
      <c r="G7" s="19">
        <v>5918610</v>
      </c>
      <c r="H7" s="20">
        <v>5918610</v>
      </c>
      <c r="I7" s="22">
        <v>238124746</v>
      </c>
      <c r="J7" s="23">
        <v>200780624</v>
      </c>
      <c r="K7" s="19">
        <v>207542194</v>
      </c>
      <c r="L7" s="20">
        <v>214051038</v>
      </c>
    </row>
    <row r="8" spans="1:12" ht="13.5" x14ac:dyDescent="0.25">
      <c r="A8" s="24" t="s">
        <v>23</v>
      </c>
      <c r="B8" s="18" t="s">
        <v>9</v>
      </c>
      <c r="C8" s="19">
        <v>201584728</v>
      </c>
      <c r="D8" s="19">
        <v>235854979</v>
      </c>
      <c r="E8" s="20">
        <v>262476472</v>
      </c>
      <c r="F8" s="21">
        <v>679844238</v>
      </c>
      <c r="G8" s="19">
        <v>679844238</v>
      </c>
      <c r="H8" s="20">
        <v>679844238</v>
      </c>
      <c r="I8" s="22">
        <v>733236823</v>
      </c>
      <c r="J8" s="23">
        <v>801254002</v>
      </c>
      <c r="K8" s="19">
        <v>1376720819</v>
      </c>
      <c r="L8" s="20">
        <v>1991315423</v>
      </c>
    </row>
    <row r="9" spans="1:12" ht="13.5" x14ac:dyDescent="0.25">
      <c r="A9" s="24" t="s">
        <v>24</v>
      </c>
      <c r="B9" s="18" t="s">
        <v>19</v>
      </c>
      <c r="C9" s="19">
        <v>294657666</v>
      </c>
      <c r="D9" s="19">
        <v>460994043</v>
      </c>
      <c r="E9" s="20">
        <v>690184079</v>
      </c>
      <c r="F9" s="21">
        <v>1099001888</v>
      </c>
      <c r="G9" s="19">
        <v>1099001888</v>
      </c>
      <c r="H9" s="20">
        <v>1099001888</v>
      </c>
      <c r="I9" s="22">
        <v>911678026</v>
      </c>
      <c r="J9" s="23">
        <v>690184087</v>
      </c>
      <c r="K9" s="19">
        <v>690184087</v>
      </c>
      <c r="L9" s="20">
        <v>690184086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14610377</v>
      </c>
      <c r="D11" s="19">
        <v>18287082</v>
      </c>
      <c r="E11" s="20">
        <v>25856287</v>
      </c>
      <c r="F11" s="21">
        <v>22877598</v>
      </c>
      <c r="G11" s="19">
        <v>23877598</v>
      </c>
      <c r="H11" s="20">
        <v>23877598</v>
      </c>
      <c r="I11" s="22">
        <v>31938724</v>
      </c>
      <c r="J11" s="23">
        <v>25856286</v>
      </c>
      <c r="K11" s="19">
        <v>25856282</v>
      </c>
      <c r="L11" s="20">
        <v>25856284</v>
      </c>
    </row>
    <row r="12" spans="1:12" ht="13.5" x14ac:dyDescent="0.25">
      <c r="A12" s="29" t="s">
        <v>28</v>
      </c>
      <c r="B12" s="30" t="s">
        <v>19</v>
      </c>
      <c r="C12" s="31">
        <f>SUM(C6:C11)</f>
        <v>608114847</v>
      </c>
      <c r="D12" s="31">
        <f t="shared" ref="D12:L12" si="0">SUM(D6:D11)</f>
        <v>893329977</v>
      </c>
      <c r="E12" s="32">
        <f t="shared" si="0"/>
        <v>1181716510</v>
      </c>
      <c r="F12" s="33">
        <f t="shared" si="0"/>
        <v>1824372620</v>
      </c>
      <c r="G12" s="31">
        <f t="shared" si="0"/>
        <v>1915662643</v>
      </c>
      <c r="H12" s="32">
        <f t="shared" si="0"/>
        <v>1915662643</v>
      </c>
      <c r="I12" s="34">
        <f t="shared" si="0"/>
        <v>1907307522</v>
      </c>
      <c r="J12" s="35">
        <f t="shared" si="0"/>
        <v>1353512613</v>
      </c>
      <c r="K12" s="31">
        <f t="shared" si="0"/>
        <v>1598377864</v>
      </c>
      <c r="L12" s="32">
        <f t="shared" si="0"/>
        <v>1930584835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53707473</v>
      </c>
      <c r="D15" s="19">
        <v>22563452</v>
      </c>
      <c r="E15" s="20">
        <v>36759260</v>
      </c>
      <c r="F15" s="21">
        <v>41092132</v>
      </c>
      <c r="G15" s="19">
        <v>41092132</v>
      </c>
      <c r="H15" s="20">
        <v>41092132</v>
      </c>
      <c r="I15" s="22">
        <v>36759260</v>
      </c>
      <c r="J15" s="23">
        <v>36759260</v>
      </c>
      <c r="K15" s="19">
        <v>36759260</v>
      </c>
      <c r="L15" s="20">
        <v>36759260</v>
      </c>
    </row>
    <row r="16" spans="1:12" ht="13.5" x14ac:dyDescent="0.25">
      <c r="A16" s="24" t="s">
        <v>32</v>
      </c>
      <c r="B16" s="18" t="s">
        <v>19</v>
      </c>
      <c r="C16" s="19">
        <v>12534854</v>
      </c>
      <c r="D16" s="19">
        <v>13305221</v>
      </c>
      <c r="E16" s="20">
        <v>13811858</v>
      </c>
      <c r="F16" s="25">
        <v>13806806</v>
      </c>
      <c r="G16" s="26">
        <v>13806806</v>
      </c>
      <c r="H16" s="27">
        <v>13806806</v>
      </c>
      <c r="I16" s="22">
        <v>14465336</v>
      </c>
      <c r="J16" s="28">
        <v>13811858</v>
      </c>
      <c r="K16" s="26">
        <v>13811858</v>
      </c>
      <c r="L16" s="27">
        <v>13811858</v>
      </c>
    </row>
    <row r="17" spans="1:12" ht="13.5" x14ac:dyDescent="0.25">
      <c r="A17" s="24" t="s">
        <v>33</v>
      </c>
      <c r="B17" s="18" t="s">
        <v>19</v>
      </c>
      <c r="C17" s="19">
        <v>930751289</v>
      </c>
      <c r="D17" s="19">
        <v>1071198583</v>
      </c>
      <c r="E17" s="20">
        <v>1062550583</v>
      </c>
      <c r="F17" s="21">
        <v>963250273</v>
      </c>
      <c r="G17" s="19">
        <v>963250273</v>
      </c>
      <c r="H17" s="20">
        <v>963250273</v>
      </c>
      <c r="I17" s="22">
        <v>1062550584</v>
      </c>
      <c r="J17" s="23">
        <v>1062550584</v>
      </c>
      <c r="K17" s="19">
        <v>1062550584</v>
      </c>
      <c r="L17" s="20">
        <v>1062550584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1790947574</v>
      </c>
      <c r="D19" s="19">
        <v>1836778946</v>
      </c>
      <c r="E19" s="20">
        <v>1681300310</v>
      </c>
      <c r="F19" s="21">
        <v>2075178572</v>
      </c>
      <c r="G19" s="19">
        <v>2103722970</v>
      </c>
      <c r="H19" s="20">
        <v>2103722970</v>
      </c>
      <c r="I19" s="22">
        <v>1605999534</v>
      </c>
      <c r="J19" s="23">
        <v>1658564765</v>
      </c>
      <c r="K19" s="19">
        <v>1800054854</v>
      </c>
      <c r="L19" s="20">
        <v>1960408064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1202756</v>
      </c>
      <c r="D22" s="19">
        <v>599434</v>
      </c>
      <c r="E22" s="20">
        <v>351763</v>
      </c>
      <c r="F22" s="21">
        <v>3851666</v>
      </c>
      <c r="G22" s="19">
        <v>1651666</v>
      </c>
      <c r="H22" s="20">
        <v>1651666</v>
      </c>
      <c r="I22" s="22">
        <v>332152</v>
      </c>
      <c r="J22" s="23">
        <v>379696</v>
      </c>
      <c r="K22" s="19">
        <v>691696</v>
      </c>
      <c r="L22" s="20">
        <v>1016176</v>
      </c>
    </row>
    <row r="23" spans="1:12" ht="13.5" x14ac:dyDescent="0.25">
      <c r="A23" s="24" t="s">
        <v>39</v>
      </c>
      <c r="B23" s="18" t="s">
        <v>19</v>
      </c>
      <c r="C23" s="19">
        <v>5430550</v>
      </c>
      <c r="D23" s="19">
        <v>5430550</v>
      </c>
      <c r="E23" s="20">
        <v>5430550</v>
      </c>
      <c r="F23" s="25">
        <v>5647772</v>
      </c>
      <c r="G23" s="26">
        <v>5647772</v>
      </c>
      <c r="H23" s="27">
        <v>5647772</v>
      </c>
      <c r="I23" s="21">
        <v>5430550</v>
      </c>
      <c r="J23" s="28">
        <v>5430550</v>
      </c>
      <c r="K23" s="26">
        <v>5430550</v>
      </c>
      <c r="L23" s="27">
        <v>5430550</v>
      </c>
    </row>
    <row r="24" spans="1:12" ht="13.5" x14ac:dyDescent="0.25">
      <c r="A24" s="29" t="s">
        <v>40</v>
      </c>
      <c r="B24" s="37" t="s">
        <v>19</v>
      </c>
      <c r="C24" s="31">
        <f>SUM(C15:C23)</f>
        <v>2794574496</v>
      </c>
      <c r="D24" s="38">
        <f t="shared" ref="D24:L24" si="1">SUM(D15:D23)</f>
        <v>2949876186</v>
      </c>
      <c r="E24" s="39">
        <f t="shared" si="1"/>
        <v>2800204324</v>
      </c>
      <c r="F24" s="40">
        <f t="shared" si="1"/>
        <v>3102827221</v>
      </c>
      <c r="G24" s="38">
        <f t="shared" si="1"/>
        <v>3129171619</v>
      </c>
      <c r="H24" s="39">
        <f t="shared" si="1"/>
        <v>3129171619</v>
      </c>
      <c r="I24" s="41">
        <f t="shared" si="1"/>
        <v>2725537416</v>
      </c>
      <c r="J24" s="42">
        <f t="shared" si="1"/>
        <v>2777496713</v>
      </c>
      <c r="K24" s="38">
        <f t="shared" si="1"/>
        <v>2919298802</v>
      </c>
      <c r="L24" s="39">
        <f t="shared" si="1"/>
        <v>3079976492</v>
      </c>
    </row>
    <row r="25" spans="1:12" ht="13.5" x14ac:dyDescent="0.25">
      <c r="A25" s="29" t="s">
        <v>41</v>
      </c>
      <c r="B25" s="30" t="s">
        <v>19</v>
      </c>
      <c r="C25" s="31">
        <f>+C12+C24</f>
        <v>3402689343</v>
      </c>
      <c r="D25" s="31">
        <f t="shared" ref="D25:L25" si="2">+D12+D24</f>
        <v>3843206163</v>
      </c>
      <c r="E25" s="32">
        <f t="shared" si="2"/>
        <v>3981920834</v>
      </c>
      <c r="F25" s="33">
        <f t="shared" si="2"/>
        <v>4927199841</v>
      </c>
      <c r="G25" s="31">
        <f t="shared" si="2"/>
        <v>5044834262</v>
      </c>
      <c r="H25" s="32">
        <f t="shared" si="2"/>
        <v>5044834262</v>
      </c>
      <c r="I25" s="34">
        <f t="shared" si="2"/>
        <v>4632844938</v>
      </c>
      <c r="J25" s="35">
        <f t="shared" si="2"/>
        <v>4131009326</v>
      </c>
      <c r="K25" s="31">
        <f t="shared" si="2"/>
        <v>4517676666</v>
      </c>
      <c r="L25" s="32">
        <f t="shared" si="2"/>
        <v>5010561327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110044195</v>
      </c>
      <c r="D30" s="19">
        <v>110063723</v>
      </c>
      <c r="E30" s="20">
        <v>109012452</v>
      </c>
      <c r="F30" s="21">
        <v>115070736</v>
      </c>
      <c r="G30" s="19">
        <v>115070736</v>
      </c>
      <c r="H30" s="20">
        <v>115070736</v>
      </c>
      <c r="I30" s="22">
        <v>-915355</v>
      </c>
      <c r="J30" s="23">
        <v>109012451</v>
      </c>
      <c r="K30" s="19">
        <v>109012451</v>
      </c>
      <c r="L30" s="20">
        <v>109012451</v>
      </c>
    </row>
    <row r="31" spans="1:12" ht="13.5" x14ac:dyDescent="0.25">
      <c r="A31" s="24" t="s">
        <v>47</v>
      </c>
      <c r="B31" s="18" t="s">
        <v>19</v>
      </c>
      <c r="C31" s="19">
        <v>25488642</v>
      </c>
      <c r="D31" s="19">
        <v>26657117</v>
      </c>
      <c r="E31" s="20">
        <v>27334177</v>
      </c>
      <c r="F31" s="21">
        <v>27681020</v>
      </c>
      <c r="G31" s="19">
        <v>27681020</v>
      </c>
      <c r="H31" s="20">
        <v>27681020</v>
      </c>
      <c r="I31" s="22">
        <v>29043025</v>
      </c>
      <c r="J31" s="23">
        <v>27334173</v>
      </c>
      <c r="K31" s="19">
        <v>27334173</v>
      </c>
      <c r="L31" s="20">
        <v>27334173</v>
      </c>
    </row>
    <row r="32" spans="1:12" ht="13.5" x14ac:dyDescent="0.25">
      <c r="A32" s="24" t="s">
        <v>48</v>
      </c>
      <c r="B32" s="18" t="s">
        <v>46</v>
      </c>
      <c r="C32" s="19">
        <v>2238961368</v>
      </c>
      <c r="D32" s="19">
        <v>3185568791</v>
      </c>
      <c r="E32" s="20">
        <v>3758459363</v>
      </c>
      <c r="F32" s="21">
        <v>3497048258</v>
      </c>
      <c r="G32" s="19">
        <v>3568623603</v>
      </c>
      <c r="H32" s="20">
        <v>3568623603</v>
      </c>
      <c r="I32" s="22">
        <v>4809653752</v>
      </c>
      <c r="J32" s="23">
        <v>3758231113</v>
      </c>
      <c r="K32" s="19">
        <v>3758459359</v>
      </c>
      <c r="L32" s="20">
        <v>3758459360</v>
      </c>
    </row>
    <row r="33" spans="1:12" ht="13.5" x14ac:dyDescent="0.25">
      <c r="A33" s="24" t="s">
        <v>49</v>
      </c>
      <c r="B33" s="18" t="s">
        <v>19</v>
      </c>
      <c r="C33" s="19">
        <v>7969862</v>
      </c>
      <c r="D33" s="19">
        <v>106040164</v>
      </c>
      <c r="E33" s="20">
        <v>35972527</v>
      </c>
      <c r="F33" s="21">
        <v>1750167</v>
      </c>
      <c r="G33" s="19">
        <v>1750167</v>
      </c>
      <c r="H33" s="20">
        <v>1750167</v>
      </c>
      <c r="I33" s="22">
        <v>35972527</v>
      </c>
      <c r="J33" s="23">
        <v>35972527</v>
      </c>
      <c r="K33" s="19">
        <v>35972527</v>
      </c>
      <c r="L33" s="20">
        <v>35972527</v>
      </c>
    </row>
    <row r="34" spans="1:12" ht="13.5" x14ac:dyDescent="0.25">
      <c r="A34" s="29" t="s">
        <v>50</v>
      </c>
      <c r="B34" s="30" t="s">
        <v>19</v>
      </c>
      <c r="C34" s="31">
        <f>SUM(C29:C33)</f>
        <v>2382464067</v>
      </c>
      <c r="D34" s="31">
        <f t="shared" ref="D34:L34" si="3">SUM(D29:D33)</f>
        <v>3428329795</v>
      </c>
      <c r="E34" s="32">
        <f t="shared" si="3"/>
        <v>3930778519</v>
      </c>
      <c r="F34" s="33">
        <f t="shared" si="3"/>
        <v>3641550181</v>
      </c>
      <c r="G34" s="31">
        <f t="shared" si="3"/>
        <v>3713125526</v>
      </c>
      <c r="H34" s="32">
        <f t="shared" si="3"/>
        <v>3713125526</v>
      </c>
      <c r="I34" s="34">
        <f t="shared" si="3"/>
        <v>4873753949</v>
      </c>
      <c r="J34" s="35">
        <f t="shared" si="3"/>
        <v>3930550264</v>
      </c>
      <c r="K34" s="31">
        <f t="shared" si="3"/>
        <v>3930778510</v>
      </c>
      <c r="L34" s="32">
        <f t="shared" si="3"/>
        <v>3930778511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-107401466</v>
      </c>
      <c r="D37" s="19">
        <v>-109410707</v>
      </c>
      <c r="E37" s="20">
        <v>-109012455</v>
      </c>
      <c r="F37" s="21">
        <v>-114260798</v>
      </c>
      <c r="G37" s="19">
        <v>-114260798</v>
      </c>
      <c r="H37" s="20">
        <v>-114260798</v>
      </c>
      <c r="I37" s="22">
        <v>-1</v>
      </c>
      <c r="J37" s="23">
        <v>-109012452</v>
      </c>
      <c r="K37" s="19">
        <v>-109012452</v>
      </c>
      <c r="L37" s="20">
        <v>-109012452</v>
      </c>
    </row>
    <row r="38" spans="1:12" ht="13.5" x14ac:dyDescent="0.25">
      <c r="A38" s="24" t="s">
        <v>49</v>
      </c>
      <c r="B38" s="18" t="s">
        <v>19</v>
      </c>
      <c r="C38" s="19">
        <v>187054512</v>
      </c>
      <c r="D38" s="19">
        <v>251716856</v>
      </c>
      <c r="E38" s="20">
        <v>355285883</v>
      </c>
      <c r="F38" s="21">
        <v>195134700</v>
      </c>
      <c r="G38" s="19">
        <v>195134700</v>
      </c>
      <c r="H38" s="20">
        <v>195134700</v>
      </c>
      <c r="I38" s="22">
        <v>355285883</v>
      </c>
      <c r="J38" s="23">
        <v>355285883</v>
      </c>
      <c r="K38" s="19">
        <v>355285883</v>
      </c>
      <c r="L38" s="20">
        <v>355285883</v>
      </c>
    </row>
    <row r="39" spans="1:12" ht="13.5" x14ac:dyDescent="0.25">
      <c r="A39" s="29" t="s">
        <v>53</v>
      </c>
      <c r="B39" s="37" t="s">
        <v>19</v>
      </c>
      <c r="C39" s="31">
        <f>SUM(C37:C38)</f>
        <v>79653046</v>
      </c>
      <c r="D39" s="38">
        <f t="shared" ref="D39:L39" si="4">SUM(D37:D38)</f>
        <v>142306149</v>
      </c>
      <c r="E39" s="39">
        <f t="shared" si="4"/>
        <v>246273428</v>
      </c>
      <c r="F39" s="40">
        <f t="shared" si="4"/>
        <v>80873902</v>
      </c>
      <c r="G39" s="38">
        <f t="shared" si="4"/>
        <v>80873902</v>
      </c>
      <c r="H39" s="39">
        <f t="shared" si="4"/>
        <v>80873902</v>
      </c>
      <c r="I39" s="40">
        <f t="shared" si="4"/>
        <v>355285882</v>
      </c>
      <c r="J39" s="42">
        <f t="shared" si="4"/>
        <v>246273431</v>
      </c>
      <c r="K39" s="38">
        <f t="shared" si="4"/>
        <v>246273431</v>
      </c>
      <c r="L39" s="39">
        <f t="shared" si="4"/>
        <v>246273431</v>
      </c>
    </row>
    <row r="40" spans="1:12" ht="13.5" x14ac:dyDescent="0.25">
      <c r="A40" s="29" t="s">
        <v>54</v>
      </c>
      <c r="B40" s="30" t="s">
        <v>19</v>
      </c>
      <c r="C40" s="31">
        <f>+C34+C39</f>
        <v>2462117113</v>
      </c>
      <c r="D40" s="31">
        <f t="shared" ref="D40:L40" si="5">+D34+D39</f>
        <v>3570635944</v>
      </c>
      <c r="E40" s="32">
        <f t="shared" si="5"/>
        <v>4177051947</v>
      </c>
      <c r="F40" s="33">
        <f t="shared" si="5"/>
        <v>3722424083</v>
      </c>
      <c r="G40" s="31">
        <f t="shared" si="5"/>
        <v>3793999428</v>
      </c>
      <c r="H40" s="32">
        <f t="shared" si="5"/>
        <v>3793999428</v>
      </c>
      <c r="I40" s="34">
        <f t="shared" si="5"/>
        <v>5229039831</v>
      </c>
      <c r="J40" s="35">
        <f t="shared" si="5"/>
        <v>4176823695</v>
      </c>
      <c r="K40" s="31">
        <f t="shared" si="5"/>
        <v>4177051941</v>
      </c>
      <c r="L40" s="32">
        <f t="shared" si="5"/>
        <v>4177051942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940572230</v>
      </c>
      <c r="D42" s="46">
        <f t="shared" ref="D42:L42" si="6">+D25-D40</f>
        <v>272570219</v>
      </c>
      <c r="E42" s="47">
        <f t="shared" si="6"/>
        <v>-195131113</v>
      </c>
      <c r="F42" s="48">
        <f t="shared" si="6"/>
        <v>1204775758</v>
      </c>
      <c r="G42" s="46">
        <f t="shared" si="6"/>
        <v>1250834834</v>
      </c>
      <c r="H42" s="47">
        <f t="shared" si="6"/>
        <v>1250834834</v>
      </c>
      <c r="I42" s="49">
        <f t="shared" si="6"/>
        <v>-596194893</v>
      </c>
      <c r="J42" s="50">
        <f t="shared" si="6"/>
        <v>-45814369</v>
      </c>
      <c r="K42" s="46">
        <f t="shared" si="6"/>
        <v>340624725</v>
      </c>
      <c r="L42" s="47">
        <f t="shared" si="6"/>
        <v>833509385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1712814176</v>
      </c>
      <c r="D45" s="19">
        <v>926036341</v>
      </c>
      <c r="E45" s="20">
        <v>413754353</v>
      </c>
      <c r="F45" s="21">
        <v>1204775774</v>
      </c>
      <c r="G45" s="19">
        <v>1250834850</v>
      </c>
      <c r="H45" s="20">
        <v>1250834850</v>
      </c>
      <c r="I45" s="22">
        <v>-596194877</v>
      </c>
      <c r="J45" s="23">
        <v>-45814371</v>
      </c>
      <c r="K45" s="19">
        <v>340624721</v>
      </c>
      <c r="L45" s="20">
        <v>833509373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1712814176</v>
      </c>
      <c r="D48" s="53">
        <f t="shared" ref="D48:L48" si="7">SUM(D45:D47)</f>
        <v>926036341</v>
      </c>
      <c r="E48" s="54">
        <f t="shared" si="7"/>
        <v>413754353</v>
      </c>
      <c r="F48" s="55">
        <f t="shared" si="7"/>
        <v>1204775774</v>
      </c>
      <c r="G48" s="53">
        <f t="shared" si="7"/>
        <v>1250834850</v>
      </c>
      <c r="H48" s="54">
        <f t="shared" si="7"/>
        <v>1250834850</v>
      </c>
      <c r="I48" s="56">
        <f t="shared" si="7"/>
        <v>-596194877</v>
      </c>
      <c r="J48" s="57">
        <f t="shared" si="7"/>
        <v>-45814371</v>
      </c>
      <c r="K48" s="53">
        <f t="shared" si="7"/>
        <v>340624721</v>
      </c>
      <c r="L48" s="54">
        <f t="shared" si="7"/>
        <v>833509373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30082260</v>
      </c>
      <c r="D6" s="19">
        <v>26580516</v>
      </c>
      <c r="E6" s="20">
        <v>36161834</v>
      </c>
      <c r="F6" s="21">
        <v>16507668</v>
      </c>
      <c r="G6" s="19">
        <v>-635568290</v>
      </c>
      <c r="H6" s="20">
        <v>-635568290</v>
      </c>
      <c r="I6" s="22">
        <v>34516759</v>
      </c>
      <c r="J6" s="23">
        <v>47405663</v>
      </c>
      <c r="K6" s="19">
        <v>47961961</v>
      </c>
      <c r="L6" s="20">
        <v>68463514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2000000</v>
      </c>
      <c r="G7" s="19">
        <v>636576290</v>
      </c>
      <c r="H7" s="20">
        <v>636576290</v>
      </c>
      <c r="I7" s="22">
        <v>-11029569</v>
      </c>
      <c r="J7" s="23">
        <v>2000000</v>
      </c>
      <c r="K7" s="19">
        <v>2000000</v>
      </c>
      <c r="L7" s="20">
        <v>2000000</v>
      </c>
    </row>
    <row r="8" spans="1:12" ht="13.5" x14ac:dyDescent="0.25">
      <c r="A8" s="24" t="s">
        <v>23</v>
      </c>
      <c r="B8" s="18" t="s">
        <v>9</v>
      </c>
      <c r="C8" s="19">
        <v>2450285156</v>
      </c>
      <c r="D8" s="19">
        <v>2031836545</v>
      </c>
      <c r="E8" s="20">
        <v>2341390706</v>
      </c>
      <c r="F8" s="21">
        <v>3410584482</v>
      </c>
      <c r="G8" s="19">
        <v>3826402349</v>
      </c>
      <c r="H8" s="20">
        <v>3826402349</v>
      </c>
      <c r="I8" s="22">
        <v>3629321878</v>
      </c>
      <c r="J8" s="23">
        <v>3666335117</v>
      </c>
      <c r="K8" s="19">
        <v>3916747884</v>
      </c>
      <c r="L8" s="20">
        <v>4008515145</v>
      </c>
    </row>
    <row r="9" spans="1:12" ht="13.5" x14ac:dyDescent="0.25">
      <c r="A9" s="24" t="s">
        <v>24</v>
      </c>
      <c r="B9" s="18" t="s">
        <v>19</v>
      </c>
      <c r="C9" s="19">
        <v>1435250943</v>
      </c>
      <c r="D9" s="19">
        <v>942531798</v>
      </c>
      <c r="E9" s="20">
        <v>1301690863</v>
      </c>
      <c r="F9" s="21">
        <v>386111194</v>
      </c>
      <c r="G9" s="19">
        <v>1373109692</v>
      </c>
      <c r="H9" s="20">
        <v>1373109692</v>
      </c>
      <c r="I9" s="22">
        <v>1529621353</v>
      </c>
      <c r="J9" s="23">
        <v>383632406</v>
      </c>
      <c r="K9" s="19">
        <v>385762684</v>
      </c>
      <c r="L9" s="20">
        <v>381113475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33014481</v>
      </c>
      <c r="D11" s="19">
        <v>40604193</v>
      </c>
      <c r="E11" s="20">
        <v>30751568</v>
      </c>
      <c r="F11" s="21">
        <v>39082750</v>
      </c>
      <c r="G11" s="19">
        <v>-4448798</v>
      </c>
      <c r="H11" s="20">
        <v>-4448798</v>
      </c>
      <c r="I11" s="22">
        <v>39007770</v>
      </c>
      <c r="J11" s="23">
        <v>47294082</v>
      </c>
      <c r="K11" s="19">
        <v>45976595</v>
      </c>
      <c r="L11" s="20">
        <v>44501140</v>
      </c>
    </row>
    <row r="12" spans="1:12" ht="13.5" x14ac:dyDescent="0.25">
      <c r="A12" s="29" t="s">
        <v>28</v>
      </c>
      <c r="B12" s="30" t="s">
        <v>19</v>
      </c>
      <c r="C12" s="31">
        <f>SUM(C6:C11)</f>
        <v>3948632840</v>
      </c>
      <c r="D12" s="31">
        <f t="shared" ref="D12:L12" si="0">SUM(D6:D11)</f>
        <v>3041553052</v>
      </c>
      <c r="E12" s="32">
        <f t="shared" si="0"/>
        <v>3709994971</v>
      </c>
      <c r="F12" s="33">
        <f t="shared" si="0"/>
        <v>3854286094</v>
      </c>
      <c r="G12" s="31">
        <f t="shared" si="0"/>
        <v>5196071243</v>
      </c>
      <c r="H12" s="32">
        <f t="shared" si="0"/>
        <v>5196071243</v>
      </c>
      <c r="I12" s="34">
        <f t="shared" si="0"/>
        <v>5221438191</v>
      </c>
      <c r="J12" s="35">
        <f t="shared" si="0"/>
        <v>4146667268</v>
      </c>
      <c r="K12" s="31">
        <f t="shared" si="0"/>
        <v>4398449124</v>
      </c>
      <c r="L12" s="32">
        <f t="shared" si="0"/>
        <v>4504593274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1097950</v>
      </c>
      <c r="D16" s="19">
        <v>1277738</v>
      </c>
      <c r="E16" s="20">
        <v>1428984</v>
      </c>
      <c r="F16" s="25">
        <v>1030053</v>
      </c>
      <c r="G16" s="26">
        <v>1277738</v>
      </c>
      <c r="H16" s="27">
        <v>1277738</v>
      </c>
      <c r="I16" s="22">
        <v>1428987</v>
      </c>
      <c r="J16" s="28">
        <v>1030053</v>
      </c>
      <c r="K16" s="26">
        <v>1030053</v>
      </c>
      <c r="L16" s="27">
        <v>1030053</v>
      </c>
    </row>
    <row r="17" spans="1:12" ht="13.5" x14ac:dyDescent="0.25">
      <c r="A17" s="24" t="s">
        <v>33</v>
      </c>
      <c r="B17" s="18" t="s">
        <v>19</v>
      </c>
      <c r="C17" s="19">
        <v>1076193452</v>
      </c>
      <c r="D17" s="19">
        <v>905700348</v>
      </c>
      <c r="E17" s="20">
        <v>900351181</v>
      </c>
      <c r="F17" s="21">
        <v>910287841</v>
      </c>
      <c r="G17" s="19">
        <v>910287842</v>
      </c>
      <c r="H17" s="20">
        <v>910287842</v>
      </c>
      <c r="I17" s="22">
        <v>904938676</v>
      </c>
      <c r="J17" s="23">
        <v>910287841</v>
      </c>
      <c r="K17" s="19">
        <v>910287841</v>
      </c>
      <c r="L17" s="20">
        <v>910287841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5617219105</v>
      </c>
      <c r="D19" s="19">
        <v>5660145945</v>
      </c>
      <c r="E19" s="20">
        <v>5609298631</v>
      </c>
      <c r="F19" s="21">
        <v>5514654123</v>
      </c>
      <c r="G19" s="19">
        <v>5833822423</v>
      </c>
      <c r="H19" s="20">
        <v>5833822423</v>
      </c>
      <c r="I19" s="22">
        <v>5788852596</v>
      </c>
      <c r="J19" s="23">
        <v>5606996626</v>
      </c>
      <c r="K19" s="19">
        <v>6349160708</v>
      </c>
      <c r="L19" s="20">
        <v>6262986053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1972470</v>
      </c>
      <c r="D21" s="19">
        <v>2680349</v>
      </c>
      <c r="E21" s="20">
        <v>4386274</v>
      </c>
      <c r="F21" s="21">
        <v>2680349</v>
      </c>
      <c r="G21" s="19">
        <v>2680349</v>
      </c>
      <c r="H21" s="20">
        <v>2680349</v>
      </c>
      <c r="I21" s="22">
        <v>4386273</v>
      </c>
      <c r="J21" s="23">
        <v>2680349</v>
      </c>
      <c r="K21" s="19">
        <v>2680349</v>
      </c>
      <c r="L21" s="20">
        <v>2680349</v>
      </c>
    </row>
    <row r="22" spans="1:12" ht="13.5" x14ac:dyDescent="0.25">
      <c r="A22" s="24" t="s">
        <v>38</v>
      </c>
      <c r="B22" s="18" t="s">
        <v>19</v>
      </c>
      <c r="C22" s="19">
        <v>2483137</v>
      </c>
      <c r="D22" s="19">
        <v>2244774</v>
      </c>
      <c r="E22" s="20">
        <v>1391857</v>
      </c>
      <c r="F22" s="21">
        <v>2244774</v>
      </c>
      <c r="G22" s="19">
        <v>2244774</v>
      </c>
      <c r="H22" s="20">
        <v>2244774</v>
      </c>
      <c r="I22" s="22">
        <v>1391857</v>
      </c>
      <c r="J22" s="23">
        <v>2244774</v>
      </c>
      <c r="K22" s="19">
        <v>2244774</v>
      </c>
      <c r="L22" s="20">
        <v>2244774</v>
      </c>
    </row>
    <row r="23" spans="1:12" ht="13.5" x14ac:dyDescent="0.25">
      <c r="A23" s="24" t="s">
        <v>39</v>
      </c>
      <c r="B23" s="18" t="s">
        <v>19</v>
      </c>
      <c r="C23" s="19">
        <v>400000</v>
      </c>
      <c r="D23" s="19">
        <v>400000</v>
      </c>
      <c r="E23" s="20">
        <v>400000</v>
      </c>
      <c r="F23" s="25">
        <v>400000</v>
      </c>
      <c r="G23" s="26">
        <v>400000</v>
      </c>
      <c r="H23" s="27">
        <v>400000</v>
      </c>
      <c r="I23" s="21">
        <v>400000</v>
      </c>
      <c r="J23" s="28">
        <v>400000</v>
      </c>
      <c r="K23" s="26">
        <v>400000</v>
      </c>
      <c r="L23" s="27">
        <v>400000</v>
      </c>
    </row>
    <row r="24" spans="1:12" ht="13.5" x14ac:dyDescent="0.25">
      <c r="A24" s="29" t="s">
        <v>40</v>
      </c>
      <c r="B24" s="37" t="s">
        <v>19</v>
      </c>
      <c r="C24" s="31">
        <f>SUM(C15:C23)</f>
        <v>6699366114</v>
      </c>
      <c r="D24" s="38">
        <f t="shared" ref="D24:L24" si="1">SUM(D15:D23)</f>
        <v>6572449154</v>
      </c>
      <c r="E24" s="39">
        <f t="shared" si="1"/>
        <v>6517256927</v>
      </c>
      <c r="F24" s="40">
        <f t="shared" si="1"/>
        <v>6431297140</v>
      </c>
      <c r="G24" s="38">
        <f t="shared" si="1"/>
        <v>6750713126</v>
      </c>
      <c r="H24" s="39">
        <f t="shared" si="1"/>
        <v>6750713126</v>
      </c>
      <c r="I24" s="41">
        <f t="shared" si="1"/>
        <v>6701398389</v>
      </c>
      <c r="J24" s="42">
        <f t="shared" si="1"/>
        <v>6523639643</v>
      </c>
      <c r="K24" s="38">
        <f t="shared" si="1"/>
        <v>7265803725</v>
      </c>
      <c r="L24" s="39">
        <f t="shared" si="1"/>
        <v>7179629070</v>
      </c>
    </row>
    <row r="25" spans="1:12" ht="13.5" x14ac:dyDescent="0.25">
      <c r="A25" s="29" t="s">
        <v>41</v>
      </c>
      <c r="B25" s="30" t="s">
        <v>19</v>
      </c>
      <c r="C25" s="31">
        <f>+C12+C24</f>
        <v>10647998954</v>
      </c>
      <c r="D25" s="31">
        <f t="shared" ref="D25:L25" si="2">+D12+D24</f>
        <v>9614002206</v>
      </c>
      <c r="E25" s="32">
        <f t="shared" si="2"/>
        <v>10227251898</v>
      </c>
      <c r="F25" s="33">
        <f t="shared" si="2"/>
        <v>10285583234</v>
      </c>
      <c r="G25" s="31">
        <f t="shared" si="2"/>
        <v>11946784369</v>
      </c>
      <c r="H25" s="32">
        <f t="shared" si="2"/>
        <v>11946784369</v>
      </c>
      <c r="I25" s="34">
        <f t="shared" si="2"/>
        <v>11922836580</v>
      </c>
      <c r="J25" s="35">
        <f t="shared" si="2"/>
        <v>10670306911</v>
      </c>
      <c r="K25" s="31">
        <f t="shared" si="2"/>
        <v>11664252849</v>
      </c>
      <c r="L25" s="32">
        <f t="shared" si="2"/>
        <v>11684222344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20606941</v>
      </c>
      <c r="D30" s="19">
        <v>19196874</v>
      </c>
      <c r="E30" s="20">
        <v>19196874</v>
      </c>
      <c r="F30" s="21">
        <v>17261141</v>
      </c>
      <c r="G30" s="19">
        <v>19196874</v>
      </c>
      <c r="H30" s="20">
        <v>19196874</v>
      </c>
      <c r="I30" s="22">
        <v>19196874</v>
      </c>
      <c r="J30" s="23">
        <v>6972574</v>
      </c>
      <c r="K30" s="19">
        <v>-1326993</v>
      </c>
      <c r="L30" s="20">
        <v>-7603560</v>
      </c>
    </row>
    <row r="31" spans="1:12" ht="13.5" x14ac:dyDescent="0.25">
      <c r="A31" s="24" t="s">
        <v>47</v>
      </c>
      <c r="B31" s="18" t="s">
        <v>19</v>
      </c>
      <c r="C31" s="19">
        <v>136690548</v>
      </c>
      <c r="D31" s="19">
        <v>138819449</v>
      </c>
      <c r="E31" s="20">
        <v>136582706</v>
      </c>
      <c r="F31" s="21">
        <v>136796629</v>
      </c>
      <c r="G31" s="19">
        <v>135889098</v>
      </c>
      <c r="H31" s="20">
        <v>135889098</v>
      </c>
      <c r="I31" s="22">
        <v>135622675</v>
      </c>
      <c r="J31" s="23">
        <v>136796629</v>
      </c>
      <c r="K31" s="19">
        <v>136796629</v>
      </c>
      <c r="L31" s="20">
        <v>136796629</v>
      </c>
    </row>
    <row r="32" spans="1:12" ht="13.5" x14ac:dyDescent="0.25">
      <c r="A32" s="24" t="s">
        <v>48</v>
      </c>
      <c r="B32" s="18" t="s">
        <v>46</v>
      </c>
      <c r="C32" s="19">
        <v>3617767402</v>
      </c>
      <c r="D32" s="19">
        <v>5267979834</v>
      </c>
      <c r="E32" s="20">
        <v>6526790466</v>
      </c>
      <c r="F32" s="21">
        <v>4890962089</v>
      </c>
      <c r="G32" s="19">
        <v>6780624985</v>
      </c>
      <c r="H32" s="20">
        <v>6780624985</v>
      </c>
      <c r="I32" s="22">
        <v>8072693012</v>
      </c>
      <c r="J32" s="23">
        <v>5204447576</v>
      </c>
      <c r="K32" s="19">
        <v>5708419717</v>
      </c>
      <c r="L32" s="20">
        <v>6302233476</v>
      </c>
    </row>
    <row r="33" spans="1:12" ht="13.5" x14ac:dyDescent="0.25">
      <c r="A33" s="24" t="s">
        <v>49</v>
      </c>
      <c r="B33" s="18" t="s">
        <v>19</v>
      </c>
      <c r="C33" s="19">
        <v>506746060</v>
      </c>
      <c r="D33" s="19">
        <v>466814155</v>
      </c>
      <c r="E33" s="20">
        <v>518777862</v>
      </c>
      <c r="F33" s="21">
        <v>78118436</v>
      </c>
      <c r="G33" s="19">
        <v>466814155</v>
      </c>
      <c r="H33" s="20">
        <v>466814155</v>
      </c>
      <c r="I33" s="22">
        <v>518777862</v>
      </c>
      <c r="J33" s="23">
        <v>78118436</v>
      </c>
      <c r="K33" s="19">
        <v>78118436</v>
      </c>
      <c r="L33" s="20">
        <v>78118436</v>
      </c>
    </row>
    <row r="34" spans="1:12" ht="13.5" x14ac:dyDescent="0.25">
      <c r="A34" s="29" t="s">
        <v>50</v>
      </c>
      <c r="B34" s="30" t="s">
        <v>19</v>
      </c>
      <c r="C34" s="31">
        <f>SUM(C29:C33)</f>
        <v>4281810951</v>
      </c>
      <c r="D34" s="31">
        <f t="shared" ref="D34:L34" si="3">SUM(D29:D33)</f>
        <v>5892810312</v>
      </c>
      <c r="E34" s="32">
        <f t="shared" si="3"/>
        <v>7201347908</v>
      </c>
      <c r="F34" s="33">
        <f t="shared" si="3"/>
        <v>5123138295</v>
      </c>
      <c r="G34" s="31">
        <f t="shared" si="3"/>
        <v>7402525112</v>
      </c>
      <c r="H34" s="32">
        <f t="shared" si="3"/>
        <v>7402525112</v>
      </c>
      <c r="I34" s="34">
        <f t="shared" si="3"/>
        <v>8746290423</v>
      </c>
      <c r="J34" s="35">
        <f t="shared" si="3"/>
        <v>5426335215</v>
      </c>
      <c r="K34" s="31">
        <f t="shared" si="3"/>
        <v>5922007789</v>
      </c>
      <c r="L34" s="32">
        <f t="shared" si="3"/>
        <v>6509544981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49151657</v>
      </c>
      <c r="D37" s="19">
        <v>31962565</v>
      </c>
      <c r="E37" s="20">
        <v>10499039</v>
      </c>
      <c r="F37" s="21">
        <v>33898297</v>
      </c>
      <c r="G37" s="19">
        <v>10150772</v>
      </c>
      <c r="H37" s="20">
        <v>10150772</v>
      </c>
      <c r="I37" s="22">
        <v>-4585382</v>
      </c>
      <c r="J37" s="23">
        <v>33898297</v>
      </c>
      <c r="K37" s="19">
        <v>33898297</v>
      </c>
      <c r="L37" s="20">
        <v>33898297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388695612</v>
      </c>
      <c r="G38" s="19">
        <v>0</v>
      </c>
      <c r="H38" s="20">
        <v>0</v>
      </c>
      <c r="I38" s="22">
        <v>0</v>
      </c>
      <c r="J38" s="23">
        <v>388695612</v>
      </c>
      <c r="K38" s="19">
        <v>388695612</v>
      </c>
      <c r="L38" s="20">
        <v>388695612</v>
      </c>
    </row>
    <row r="39" spans="1:12" ht="13.5" x14ac:dyDescent="0.25">
      <c r="A39" s="29" t="s">
        <v>53</v>
      </c>
      <c r="B39" s="37" t="s">
        <v>19</v>
      </c>
      <c r="C39" s="31">
        <f>SUM(C37:C38)</f>
        <v>49151657</v>
      </c>
      <c r="D39" s="38">
        <f t="shared" ref="D39:L39" si="4">SUM(D37:D38)</f>
        <v>31962565</v>
      </c>
      <c r="E39" s="39">
        <f t="shared" si="4"/>
        <v>10499039</v>
      </c>
      <c r="F39" s="40">
        <f t="shared" si="4"/>
        <v>422593909</v>
      </c>
      <c r="G39" s="38">
        <f t="shared" si="4"/>
        <v>10150772</v>
      </c>
      <c r="H39" s="39">
        <f t="shared" si="4"/>
        <v>10150772</v>
      </c>
      <c r="I39" s="40">
        <f t="shared" si="4"/>
        <v>-4585382</v>
      </c>
      <c r="J39" s="42">
        <f t="shared" si="4"/>
        <v>422593909</v>
      </c>
      <c r="K39" s="38">
        <f t="shared" si="4"/>
        <v>422593909</v>
      </c>
      <c r="L39" s="39">
        <f t="shared" si="4"/>
        <v>422593909</v>
      </c>
    </row>
    <row r="40" spans="1:12" ht="13.5" x14ac:dyDescent="0.25">
      <c r="A40" s="29" t="s">
        <v>54</v>
      </c>
      <c r="B40" s="30" t="s">
        <v>19</v>
      </c>
      <c r="C40" s="31">
        <f>+C34+C39</f>
        <v>4330962608</v>
      </c>
      <c r="D40" s="31">
        <f t="shared" ref="D40:L40" si="5">+D34+D39</f>
        <v>5924772877</v>
      </c>
      <c r="E40" s="32">
        <f t="shared" si="5"/>
        <v>7211846947</v>
      </c>
      <c r="F40" s="33">
        <f t="shared" si="5"/>
        <v>5545732204</v>
      </c>
      <c r="G40" s="31">
        <f t="shared" si="5"/>
        <v>7412675884</v>
      </c>
      <c r="H40" s="32">
        <f t="shared" si="5"/>
        <v>7412675884</v>
      </c>
      <c r="I40" s="34">
        <f t="shared" si="5"/>
        <v>8741705041</v>
      </c>
      <c r="J40" s="35">
        <f t="shared" si="5"/>
        <v>5848929124</v>
      </c>
      <c r="K40" s="31">
        <f t="shared" si="5"/>
        <v>6344601698</v>
      </c>
      <c r="L40" s="32">
        <f t="shared" si="5"/>
        <v>6932138890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6317036346</v>
      </c>
      <c r="D42" s="46">
        <f t="shared" ref="D42:L42" si="6">+D25-D40</f>
        <v>3689229329</v>
      </c>
      <c r="E42" s="47">
        <f t="shared" si="6"/>
        <v>3015404951</v>
      </c>
      <c r="F42" s="48">
        <f t="shared" si="6"/>
        <v>4739851030</v>
      </c>
      <c r="G42" s="46">
        <f t="shared" si="6"/>
        <v>4534108485</v>
      </c>
      <c r="H42" s="47">
        <f t="shared" si="6"/>
        <v>4534108485</v>
      </c>
      <c r="I42" s="49">
        <f t="shared" si="6"/>
        <v>3181131539</v>
      </c>
      <c r="J42" s="50">
        <f t="shared" si="6"/>
        <v>4821377787</v>
      </c>
      <c r="K42" s="46">
        <f t="shared" si="6"/>
        <v>5319651151</v>
      </c>
      <c r="L42" s="47">
        <f t="shared" si="6"/>
        <v>4752083454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6376037225</v>
      </c>
      <c r="D45" s="19">
        <v>4287497806</v>
      </c>
      <c r="E45" s="20">
        <v>3689229331</v>
      </c>
      <c r="F45" s="21">
        <v>4836015581</v>
      </c>
      <c r="G45" s="19">
        <v>4630273031</v>
      </c>
      <c r="H45" s="20">
        <v>4630273031</v>
      </c>
      <c r="I45" s="22">
        <v>3181131691</v>
      </c>
      <c r="J45" s="23">
        <v>4821377782</v>
      </c>
      <c r="K45" s="19">
        <v>5319651149</v>
      </c>
      <c r="L45" s="20">
        <v>4752083447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6376037225</v>
      </c>
      <c r="D48" s="53">
        <f t="shared" ref="D48:L48" si="7">SUM(D45:D47)</f>
        <v>4287497806</v>
      </c>
      <c r="E48" s="54">
        <f t="shared" si="7"/>
        <v>3689229331</v>
      </c>
      <c r="F48" s="55">
        <f t="shared" si="7"/>
        <v>4836015581</v>
      </c>
      <c r="G48" s="53">
        <f t="shared" si="7"/>
        <v>4630273031</v>
      </c>
      <c r="H48" s="54">
        <f t="shared" si="7"/>
        <v>4630273031</v>
      </c>
      <c r="I48" s="56">
        <f t="shared" si="7"/>
        <v>3181131691</v>
      </c>
      <c r="J48" s="57">
        <f t="shared" si="7"/>
        <v>4821377782</v>
      </c>
      <c r="K48" s="53">
        <f t="shared" si="7"/>
        <v>5319651149</v>
      </c>
      <c r="L48" s="54">
        <f t="shared" si="7"/>
        <v>4752083447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210568782</v>
      </c>
      <c r="D6" s="19">
        <v>126427333</v>
      </c>
      <c r="E6" s="20">
        <v>94565403</v>
      </c>
      <c r="F6" s="21">
        <v>100576289</v>
      </c>
      <c r="G6" s="19">
        <v>97215847</v>
      </c>
      <c r="H6" s="20">
        <v>97215847</v>
      </c>
      <c r="I6" s="22">
        <v>193398442</v>
      </c>
      <c r="J6" s="23">
        <v>61990986</v>
      </c>
      <c r="K6" s="19">
        <v>172030393</v>
      </c>
      <c r="L6" s="20">
        <v>320580561</v>
      </c>
    </row>
    <row r="7" spans="1:12" ht="13.5" x14ac:dyDescent="0.25">
      <c r="A7" s="24" t="s">
        <v>22</v>
      </c>
      <c r="B7" s="18" t="s">
        <v>9</v>
      </c>
      <c r="C7" s="19">
        <v>450000000</v>
      </c>
      <c r="D7" s="19">
        <v>250000000</v>
      </c>
      <c r="E7" s="20">
        <v>249999999</v>
      </c>
      <c r="F7" s="21">
        <v>404929366</v>
      </c>
      <c r="G7" s="19">
        <v>404929366</v>
      </c>
      <c r="H7" s="20">
        <v>404929366</v>
      </c>
      <c r="I7" s="22">
        <v>200000000</v>
      </c>
      <c r="J7" s="23">
        <v>294963026</v>
      </c>
      <c r="K7" s="19">
        <v>124504422</v>
      </c>
      <c r="L7" s="20">
        <v>5375190</v>
      </c>
    </row>
    <row r="8" spans="1:12" ht="13.5" x14ac:dyDescent="0.25">
      <c r="A8" s="24" t="s">
        <v>23</v>
      </c>
      <c r="B8" s="18" t="s">
        <v>9</v>
      </c>
      <c r="C8" s="19">
        <v>85391059</v>
      </c>
      <c r="D8" s="19">
        <v>146596960</v>
      </c>
      <c r="E8" s="20">
        <v>172084998</v>
      </c>
      <c r="F8" s="21">
        <v>120450412</v>
      </c>
      <c r="G8" s="19">
        <v>125450412</v>
      </c>
      <c r="H8" s="20">
        <v>125450412</v>
      </c>
      <c r="I8" s="22">
        <v>255800987</v>
      </c>
      <c r="J8" s="23">
        <v>270439657</v>
      </c>
      <c r="K8" s="19">
        <v>290029973</v>
      </c>
      <c r="L8" s="20">
        <v>310501862</v>
      </c>
    </row>
    <row r="9" spans="1:12" ht="13.5" x14ac:dyDescent="0.25">
      <c r="A9" s="24" t="s">
        <v>24</v>
      </c>
      <c r="B9" s="18" t="s">
        <v>19</v>
      </c>
      <c r="C9" s="19">
        <v>38884939</v>
      </c>
      <c r="D9" s="19">
        <v>82245626</v>
      </c>
      <c r="E9" s="20">
        <v>70419779</v>
      </c>
      <c r="F9" s="21">
        <v>201403798</v>
      </c>
      <c r="G9" s="19">
        <v>201403798</v>
      </c>
      <c r="H9" s="20">
        <v>201403798</v>
      </c>
      <c r="I9" s="22">
        <v>100208720</v>
      </c>
      <c r="J9" s="23">
        <v>143706318</v>
      </c>
      <c r="K9" s="19">
        <v>146745051</v>
      </c>
      <c r="L9" s="20">
        <v>150595511</v>
      </c>
    </row>
    <row r="10" spans="1:12" ht="13.5" x14ac:dyDescent="0.25">
      <c r="A10" s="24" t="s">
        <v>25</v>
      </c>
      <c r="B10" s="18" t="s">
        <v>19</v>
      </c>
      <c r="C10" s="19">
        <v>1023</v>
      </c>
      <c r="D10" s="19">
        <v>1022</v>
      </c>
      <c r="E10" s="20">
        <v>1022</v>
      </c>
      <c r="F10" s="25">
        <v>1023</v>
      </c>
      <c r="G10" s="26">
        <v>1023</v>
      </c>
      <c r="H10" s="27">
        <v>1023</v>
      </c>
      <c r="I10" s="22">
        <v>1022</v>
      </c>
      <c r="J10" s="28">
        <v>37657</v>
      </c>
      <c r="K10" s="26">
        <v>37657</v>
      </c>
      <c r="L10" s="27">
        <v>37657</v>
      </c>
    </row>
    <row r="11" spans="1:12" ht="13.5" x14ac:dyDescent="0.25">
      <c r="A11" s="24" t="s">
        <v>26</v>
      </c>
      <c r="B11" s="18" t="s">
        <v>27</v>
      </c>
      <c r="C11" s="19">
        <v>50471625</v>
      </c>
      <c r="D11" s="19">
        <v>60543652</v>
      </c>
      <c r="E11" s="20">
        <v>68085698</v>
      </c>
      <c r="F11" s="21">
        <v>70896779</v>
      </c>
      <c r="G11" s="19">
        <v>69591179</v>
      </c>
      <c r="H11" s="20">
        <v>69591179</v>
      </c>
      <c r="I11" s="22">
        <v>65298846</v>
      </c>
      <c r="J11" s="23">
        <v>68768407</v>
      </c>
      <c r="K11" s="19">
        <v>58133610</v>
      </c>
      <c r="L11" s="20">
        <v>46709697</v>
      </c>
    </row>
    <row r="12" spans="1:12" ht="13.5" x14ac:dyDescent="0.25">
      <c r="A12" s="29" t="s">
        <v>28</v>
      </c>
      <c r="B12" s="30" t="s">
        <v>19</v>
      </c>
      <c r="C12" s="31">
        <f>SUM(C6:C11)</f>
        <v>835317428</v>
      </c>
      <c r="D12" s="31">
        <f t="shared" ref="D12:L12" si="0">SUM(D6:D11)</f>
        <v>665814593</v>
      </c>
      <c r="E12" s="32">
        <f t="shared" si="0"/>
        <v>655156899</v>
      </c>
      <c r="F12" s="33">
        <f t="shared" si="0"/>
        <v>898257667</v>
      </c>
      <c r="G12" s="31">
        <f t="shared" si="0"/>
        <v>898591625</v>
      </c>
      <c r="H12" s="32">
        <f t="shared" si="0"/>
        <v>898591625</v>
      </c>
      <c r="I12" s="34">
        <f t="shared" si="0"/>
        <v>814708017</v>
      </c>
      <c r="J12" s="35">
        <f t="shared" si="0"/>
        <v>839906051</v>
      </c>
      <c r="K12" s="31">
        <f t="shared" si="0"/>
        <v>791481106</v>
      </c>
      <c r="L12" s="32">
        <f t="shared" si="0"/>
        <v>833800478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2587003</v>
      </c>
      <c r="D15" s="19">
        <v>5239085</v>
      </c>
      <c r="E15" s="20">
        <v>5934836</v>
      </c>
      <c r="F15" s="21">
        <v>7858628</v>
      </c>
      <c r="G15" s="19">
        <v>7858628</v>
      </c>
      <c r="H15" s="20">
        <v>7858628</v>
      </c>
      <c r="I15" s="22">
        <v>5934837</v>
      </c>
      <c r="J15" s="23">
        <v>5934837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25923695</v>
      </c>
      <c r="D17" s="19">
        <v>25439692</v>
      </c>
      <c r="E17" s="20">
        <v>26095033</v>
      </c>
      <c r="F17" s="21">
        <v>25417440</v>
      </c>
      <c r="G17" s="19">
        <v>25417440</v>
      </c>
      <c r="H17" s="20">
        <v>25417440</v>
      </c>
      <c r="I17" s="22">
        <v>26579037</v>
      </c>
      <c r="J17" s="23">
        <v>26095033</v>
      </c>
      <c r="K17" s="19">
        <v>26095033</v>
      </c>
      <c r="L17" s="20">
        <v>26095033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6508847716</v>
      </c>
      <c r="D19" s="19">
        <v>6713255044</v>
      </c>
      <c r="E19" s="20">
        <v>7165332133</v>
      </c>
      <c r="F19" s="21">
        <v>7006010953</v>
      </c>
      <c r="G19" s="19">
        <v>6966416187</v>
      </c>
      <c r="H19" s="20">
        <v>6966416187</v>
      </c>
      <c r="I19" s="22">
        <v>7400386928</v>
      </c>
      <c r="J19" s="23">
        <v>7755034563</v>
      </c>
      <c r="K19" s="19">
        <v>7857535728</v>
      </c>
      <c r="L19" s="20">
        <v>7919152263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9906187</v>
      </c>
      <c r="D22" s="19">
        <v>9627796</v>
      </c>
      <c r="E22" s="20">
        <v>13870340</v>
      </c>
      <c r="F22" s="21">
        <v>12295556</v>
      </c>
      <c r="G22" s="19">
        <v>10411556</v>
      </c>
      <c r="H22" s="20">
        <v>10411556</v>
      </c>
      <c r="I22" s="22">
        <v>12526618</v>
      </c>
      <c r="J22" s="23">
        <v>11947021</v>
      </c>
      <c r="K22" s="19">
        <v>10211473</v>
      </c>
      <c r="L22" s="20">
        <v>8712769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6547264601</v>
      </c>
      <c r="D24" s="38">
        <f t="shared" ref="D24:L24" si="1">SUM(D15:D23)</f>
        <v>6753561617</v>
      </c>
      <c r="E24" s="39">
        <f t="shared" si="1"/>
        <v>7211232342</v>
      </c>
      <c r="F24" s="40">
        <f t="shared" si="1"/>
        <v>7051582577</v>
      </c>
      <c r="G24" s="38">
        <f t="shared" si="1"/>
        <v>7010103811</v>
      </c>
      <c r="H24" s="39">
        <f t="shared" si="1"/>
        <v>7010103811</v>
      </c>
      <c r="I24" s="41">
        <f t="shared" si="1"/>
        <v>7445427420</v>
      </c>
      <c r="J24" s="42">
        <f t="shared" si="1"/>
        <v>7799011454</v>
      </c>
      <c r="K24" s="38">
        <f t="shared" si="1"/>
        <v>7893842234</v>
      </c>
      <c r="L24" s="39">
        <f t="shared" si="1"/>
        <v>7953960065</v>
      </c>
    </row>
    <row r="25" spans="1:12" ht="13.5" x14ac:dyDescent="0.25">
      <c r="A25" s="29" t="s">
        <v>41</v>
      </c>
      <c r="B25" s="30" t="s">
        <v>19</v>
      </c>
      <c r="C25" s="31">
        <f>+C12+C24</f>
        <v>7382582029</v>
      </c>
      <c r="D25" s="31">
        <f t="shared" ref="D25:L25" si="2">+D12+D24</f>
        <v>7419376210</v>
      </c>
      <c r="E25" s="32">
        <f t="shared" si="2"/>
        <v>7866389241</v>
      </c>
      <c r="F25" s="33">
        <f t="shared" si="2"/>
        <v>7949840244</v>
      </c>
      <c r="G25" s="31">
        <f t="shared" si="2"/>
        <v>7908695436</v>
      </c>
      <c r="H25" s="32">
        <f t="shared" si="2"/>
        <v>7908695436</v>
      </c>
      <c r="I25" s="34">
        <f t="shared" si="2"/>
        <v>8260135437</v>
      </c>
      <c r="J25" s="35">
        <f t="shared" si="2"/>
        <v>8638917505</v>
      </c>
      <c r="K25" s="31">
        <f t="shared" si="2"/>
        <v>8685323340</v>
      </c>
      <c r="L25" s="32">
        <f t="shared" si="2"/>
        <v>8787760543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23901935</v>
      </c>
      <c r="D30" s="19">
        <v>32707310</v>
      </c>
      <c r="E30" s="20">
        <v>43304998</v>
      </c>
      <c r="F30" s="21">
        <v>17979455</v>
      </c>
      <c r="G30" s="19">
        <v>17979455</v>
      </c>
      <c r="H30" s="20">
        <v>17979455</v>
      </c>
      <c r="I30" s="22">
        <v>-12924364</v>
      </c>
      <c r="J30" s="23">
        <v>177448416</v>
      </c>
      <c r="K30" s="19">
        <v>212027622</v>
      </c>
      <c r="L30" s="20">
        <v>248758393</v>
      </c>
    </row>
    <row r="31" spans="1:12" ht="13.5" x14ac:dyDescent="0.25">
      <c r="A31" s="24" t="s">
        <v>47</v>
      </c>
      <c r="B31" s="18" t="s">
        <v>19</v>
      </c>
      <c r="C31" s="19">
        <v>73083285</v>
      </c>
      <c r="D31" s="19">
        <v>75339855</v>
      </c>
      <c r="E31" s="20">
        <v>77131348</v>
      </c>
      <c r="F31" s="21">
        <v>78524961</v>
      </c>
      <c r="G31" s="19">
        <v>78524961</v>
      </c>
      <c r="H31" s="20">
        <v>78524961</v>
      </c>
      <c r="I31" s="22">
        <v>90302771</v>
      </c>
      <c r="J31" s="23">
        <v>91854611</v>
      </c>
      <c r="K31" s="19">
        <v>91854611</v>
      </c>
      <c r="L31" s="20">
        <v>91854611</v>
      </c>
    </row>
    <row r="32" spans="1:12" ht="13.5" x14ac:dyDescent="0.25">
      <c r="A32" s="24" t="s">
        <v>48</v>
      </c>
      <c r="B32" s="18" t="s">
        <v>46</v>
      </c>
      <c r="C32" s="19">
        <v>176056422</v>
      </c>
      <c r="D32" s="19">
        <v>50990185</v>
      </c>
      <c r="E32" s="20">
        <v>370559637</v>
      </c>
      <c r="F32" s="21">
        <v>403347483</v>
      </c>
      <c r="G32" s="19">
        <v>390845309</v>
      </c>
      <c r="H32" s="20">
        <v>390845309</v>
      </c>
      <c r="I32" s="22">
        <v>272588099</v>
      </c>
      <c r="J32" s="23">
        <v>287930475</v>
      </c>
      <c r="K32" s="19">
        <v>321741973</v>
      </c>
      <c r="L32" s="20">
        <v>416097919</v>
      </c>
    </row>
    <row r="33" spans="1:12" ht="13.5" x14ac:dyDescent="0.25">
      <c r="A33" s="24" t="s">
        <v>49</v>
      </c>
      <c r="B33" s="18" t="s">
        <v>19</v>
      </c>
      <c r="C33" s="19">
        <v>7807066</v>
      </c>
      <c r="D33" s="19">
        <v>4308203</v>
      </c>
      <c r="E33" s="20">
        <v>5100796</v>
      </c>
      <c r="F33" s="21">
        <v>4179643</v>
      </c>
      <c r="G33" s="19">
        <v>4179643</v>
      </c>
      <c r="H33" s="20">
        <v>4179643</v>
      </c>
      <c r="I33" s="22">
        <v>5100796</v>
      </c>
      <c r="J33" s="23">
        <v>5100797</v>
      </c>
      <c r="K33" s="19">
        <v>5100797</v>
      </c>
      <c r="L33" s="20">
        <v>5100797</v>
      </c>
    </row>
    <row r="34" spans="1:12" ht="13.5" x14ac:dyDescent="0.25">
      <c r="A34" s="29" t="s">
        <v>50</v>
      </c>
      <c r="B34" s="30" t="s">
        <v>19</v>
      </c>
      <c r="C34" s="31">
        <f>SUM(C29:C33)</f>
        <v>280848708</v>
      </c>
      <c r="D34" s="31">
        <f t="shared" ref="D34:L34" si="3">SUM(D29:D33)</f>
        <v>163345553</v>
      </c>
      <c r="E34" s="32">
        <f t="shared" si="3"/>
        <v>496096779</v>
      </c>
      <c r="F34" s="33">
        <f t="shared" si="3"/>
        <v>504031542</v>
      </c>
      <c r="G34" s="31">
        <f t="shared" si="3"/>
        <v>491529368</v>
      </c>
      <c r="H34" s="32">
        <f t="shared" si="3"/>
        <v>491529368</v>
      </c>
      <c r="I34" s="34">
        <f t="shared" si="3"/>
        <v>355067302</v>
      </c>
      <c r="J34" s="35">
        <f t="shared" si="3"/>
        <v>562334299</v>
      </c>
      <c r="K34" s="31">
        <f t="shared" si="3"/>
        <v>630725003</v>
      </c>
      <c r="L34" s="32">
        <f t="shared" si="3"/>
        <v>761811720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309262165</v>
      </c>
      <c r="D37" s="19">
        <v>471920509</v>
      </c>
      <c r="E37" s="20">
        <v>420361262</v>
      </c>
      <c r="F37" s="21">
        <v>657712475</v>
      </c>
      <c r="G37" s="19">
        <v>657712475</v>
      </c>
      <c r="H37" s="20">
        <v>657712475</v>
      </c>
      <c r="I37" s="22">
        <v>831478918</v>
      </c>
      <c r="J37" s="23">
        <v>567453138</v>
      </c>
      <c r="K37" s="19">
        <v>394307870</v>
      </c>
      <c r="L37" s="20">
        <v>223314167</v>
      </c>
    </row>
    <row r="38" spans="1:12" ht="13.5" x14ac:dyDescent="0.25">
      <c r="A38" s="24" t="s">
        <v>49</v>
      </c>
      <c r="B38" s="18" t="s">
        <v>19</v>
      </c>
      <c r="C38" s="19">
        <v>143769485</v>
      </c>
      <c r="D38" s="19">
        <v>146888820</v>
      </c>
      <c r="E38" s="20">
        <v>174792884</v>
      </c>
      <c r="F38" s="21">
        <v>159553656</v>
      </c>
      <c r="G38" s="19">
        <v>159092232</v>
      </c>
      <c r="H38" s="20">
        <v>159092232</v>
      </c>
      <c r="I38" s="22">
        <v>174792884</v>
      </c>
      <c r="J38" s="23">
        <v>195858227</v>
      </c>
      <c r="K38" s="19">
        <v>218224444</v>
      </c>
      <c r="L38" s="20">
        <v>241979639</v>
      </c>
    </row>
    <row r="39" spans="1:12" ht="13.5" x14ac:dyDescent="0.25">
      <c r="A39" s="29" t="s">
        <v>53</v>
      </c>
      <c r="B39" s="37" t="s">
        <v>19</v>
      </c>
      <c r="C39" s="31">
        <f>SUM(C37:C38)</f>
        <v>453031650</v>
      </c>
      <c r="D39" s="38">
        <f t="shared" ref="D39:L39" si="4">SUM(D37:D38)</f>
        <v>618809329</v>
      </c>
      <c r="E39" s="39">
        <f t="shared" si="4"/>
        <v>595154146</v>
      </c>
      <c r="F39" s="40">
        <f t="shared" si="4"/>
        <v>817266131</v>
      </c>
      <c r="G39" s="38">
        <f t="shared" si="4"/>
        <v>816804707</v>
      </c>
      <c r="H39" s="39">
        <f t="shared" si="4"/>
        <v>816804707</v>
      </c>
      <c r="I39" s="40">
        <f t="shared" si="4"/>
        <v>1006271802</v>
      </c>
      <c r="J39" s="42">
        <f t="shared" si="4"/>
        <v>763311365</v>
      </c>
      <c r="K39" s="38">
        <f t="shared" si="4"/>
        <v>612532314</v>
      </c>
      <c r="L39" s="39">
        <f t="shared" si="4"/>
        <v>465293806</v>
      </c>
    </row>
    <row r="40" spans="1:12" ht="13.5" x14ac:dyDescent="0.25">
      <c r="A40" s="29" t="s">
        <v>54</v>
      </c>
      <c r="B40" s="30" t="s">
        <v>19</v>
      </c>
      <c r="C40" s="31">
        <f>+C34+C39</f>
        <v>733880358</v>
      </c>
      <c r="D40" s="31">
        <f t="shared" ref="D40:L40" si="5">+D34+D39</f>
        <v>782154882</v>
      </c>
      <c r="E40" s="32">
        <f t="shared" si="5"/>
        <v>1091250925</v>
      </c>
      <c r="F40" s="33">
        <f t="shared" si="5"/>
        <v>1321297673</v>
      </c>
      <c r="G40" s="31">
        <f t="shared" si="5"/>
        <v>1308334075</v>
      </c>
      <c r="H40" s="32">
        <f t="shared" si="5"/>
        <v>1308334075</v>
      </c>
      <c r="I40" s="34">
        <f t="shared" si="5"/>
        <v>1361339104</v>
      </c>
      <c r="J40" s="35">
        <f t="shared" si="5"/>
        <v>1325645664</v>
      </c>
      <c r="K40" s="31">
        <f t="shared" si="5"/>
        <v>1243257317</v>
      </c>
      <c r="L40" s="32">
        <f t="shared" si="5"/>
        <v>1227105526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6648701671</v>
      </c>
      <c r="D42" s="46">
        <f t="shared" ref="D42:L42" si="6">+D25-D40</f>
        <v>6637221328</v>
      </c>
      <c r="E42" s="47">
        <f t="shared" si="6"/>
        <v>6775138316</v>
      </c>
      <c r="F42" s="48">
        <f t="shared" si="6"/>
        <v>6628542571</v>
      </c>
      <c r="G42" s="46">
        <f t="shared" si="6"/>
        <v>6600361361</v>
      </c>
      <c r="H42" s="47">
        <f t="shared" si="6"/>
        <v>6600361361</v>
      </c>
      <c r="I42" s="49">
        <f t="shared" si="6"/>
        <v>6898796333</v>
      </c>
      <c r="J42" s="50">
        <f t="shared" si="6"/>
        <v>7313271841</v>
      </c>
      <c r="K42" s="46">
        <f t="shared" si="6"/>
        <v>7442066023</v>
      </c>
      <c r="L42" s="47">
        <f t="shared" si="6"/>
        <v>7560655017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6029366385</v>
      </c>
      <c r="D45" s="19">
        <v>5983497389</v>
      </c>
      <c r="E45" s="20">
        <v>6104847333</v>
      </c>
      <c r="F45" s="21">
        <v>6581750963</v>
      </c>
      <c r="G45" s="19">
        <v>6553569753</v>
      </c>
      <c r="H45" s="20">
        <v>6553569753</v>
      </c>
      <c r="I45" s="22">
        <v>6168625544</v>
      </c>
      <c r="J45" s="23">
        <v>6642980841</v>
      </c>
      <c r="K45" s="19">
        <v>6771775023</v>
      </c>
      <c r="L45" s="20">
        <v>6890364017</v>
      </c>
    </row>
    <row r="46" spans="1:12" ht="13.5" x14ac:dyDescent="0.25">
      <c r="A46" s="24" t="s">
        <v>59</v>
      </c>
      <c r="B46" s="18" t="s">
        <v>46</v>
      </c>
      <c r="C46" s="19">
        <v>670291000</v>
      </c>
      <c r="D46" s="19">
        <v>670291000</v>
      </c>
      <c r="E46" s="20">
        <v>670291000</v>
      </c>
      <c r="F46" s="21">
        <v>46791607</v>
      </c>
      <c r="G46" s="19">
        <v>46791607</v>
      </c>
      <c r="H46" s="20">
        <v>46791607</v>
      </c>
      <c r="I46" s="22">
        <v>670291000</v>
      </c>
      <c r="J46" s="23">
        <v>670291000</v>
      </c>
      <c r="K46" s="19">
        <v>670291000</v>
      </c>
      <c r="L46" s="20">
        <v>670291000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6699657385</v>
      </c>
      <c r="D48" s="53">
        <f t="shared" ref="D48:L48" si="7">SUM(D45:D47)</f>
        <v>6653788389</v>
      </c>
      <c r="E48" s="54">
        <f t="shared" si="7"/>
        <v>6775138333</v>
      </c>
      <c r="F48" s="55">
        <f t="shared" si="7"/>
        <v>6628542570</v>
      </c>
      <c r="G48" s="53">
        <f t="shared" si="7"/>
        <v>6600361360</v>
      </c>
      <c r="H48" s="54">
        <f t="shared" si="7"/>
        <v>6600361360</v>
      </c>
      <c r="I48" s="56">
        <f t="shared" si="7"/>
        <v>6838916544</v>
      </c>
      <c r="J48" s="57">
        <f t="shared" si="7"/>
        <v>7313271841</v>
      </c>
      <c r="K48" s="53">
        <f t="shared" si="7"/>
        <v>7442066023</v>
      </c>
      <c r="L48" s="54">
        <f t="shared" si="7"/>
        <v>7560655017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104821927</v>
      </c>
      <c r="D6" s="19">
        <v>46318318</v>
      </c>
      <c r="E6" s="20">
        <v>57213552</v>
      </c>
      <c r="F6" s="21">
        <v>114450794</v>
      </c>
      <c r="G6" s="19">
        <v>89814349</v>
      </c>
      <c r="H6" s="20">
        <v>89814349</v>
      </c>
      <c r="I6" s="22">
        <v>111180600</v>
      </c>
      <c r="J6" s="23">
        <v>113019645</v>
      </c>
      <c r="K6" s="19">
        <v>154999211</v>
      </c>
      <c r="L6" s="20">
        <v>198523918</v>
      </c>
    </row>
    <row r="7" spans="1:12" ht="13.5" x14ac:dyDescent="0.25">
      <c r="A7" s="24" t="s">
        <v>22</v>
      </c>
      <c r="B7" s="18" t="s">
        <v>9</v>
      </c>
      <c r="C7" s="19">
        <v>21228790</v>
      </c>
      <c r="D7" s="19">
        <v>26701349</v>
      </c>
      <c r="E7" s="20">
        <v>5120173</v>
      </c>
      <c r="F7" s="21">
        <v>0</v>
      </c>
      <c r="G7" s="19">
        <v>0</v>
      </c>
      <c r="H7" s="20">
        <v>0</v>
      </c>
      <c r="I7" s="22">
        <v>48968364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298935777</v>
      </c>
      <c r="D8" s="19">
        <v>459435114</v>
      </c>
      <c r="E8" s="20">
        <v>322973714</v>
      </c>
      <c r="F8" s="21">
        <v>190231871</v>
      </c>
      <c r="G8" s="19">
        <v>190231871</v>
      </c>
      <c r="H8" s="20">
        <v>190231871</v>
      </c>
      <c r="I8" s="22">
        <v>445477977</v>
      </c>
      <c r="J8" s="23">
        <v>449255058</v>
      </c>
      <c r="K8" s="19">
        <v>340180564</v>
      </c>
      <c r="L8" s="20">
        <v>253198620</v>
      </c>
    </row>
    <row r="9" spans="1:12" ht="13.5" x14ac:dyDescent="0.25">
      <c r="A9" s="24" t="s">
        <v>24</v>
      </c>
      <c r="B9" s="18" t="s">
        <v>19</v>
      </c>
      <c r="C9" s="19">
        <v>118692581</v>
      </c>
      <c r="D9" s="19">
        <v>133137941</v>
      </c>
      <c r="E9" s="20">
        <v>257450465</v>
      </c>
      <c r="F9" s="21">
        <v>136410158</v>
      </c>
      <c r="G9" s="19">
        <v>136410158</v>
      </c>
      <c r="H9" s="20">
        <v>136410158</v>
      </c>
      <c r="I9" s="22">
        <v>407485964</v>
      </c>
      <c r="J9" s="23">
        <v>302871682</v>
      </c>
      <c r="K9" s="19">
        <v>328558849</v>
      </c>
      <c r="L9" s="20">
        <v>369814735</v>
      </c>
    </row>
    <row r="10" spans="1:12" ht="13.5" x14ac:dyDescent="0.25">
      <c r="A10" s="24" t="s">
        <v>25</v>
      </c>
      <c r="B10" s="18" t="s">
        <v>19</v>
      </c>
      <c r="C10" s="19">
        <v>676078</v>
      </c>
      <c r="D10" s="19">
        <v>832017</v>
      </c>
      <c r="E10" s="20">
        <v>928212</v>
      </c>
      <c r="F10" s="25">
        <v>4839660</v>
      </c>
      <c r="G10" s="26">
        <v>4839660</v>
      </c>
      <c r="H10" s="27">
        <v>4839660</v>
      </c>
      <c r="I10" s="22">
        <v>917960</v>
      </c>
      <c r="J10" s="28">
        <v>548072</v>
      </c>
      <c r="K10" s="26">
        <v>274035</v>
      </c>
      <c r="L10" s="27">
        <v>1741581</v>
      </c>
    </row>
    <row r="11" spans="1:12" ht="13.5" x14ac:dyDescent="0.25">
      <c r="A11" s="24" t="s">
        <v>26</v>
      </c>
      <c r="B11" s="18" t="s">
        <v>27</v>
      </c>
      <c r="C11" s="19">
        <v>27144666</v>
      </c>
      <c r="D11" s="19">
        <v>35060023</v>
      </c>
      <c r="E11" s="20">
        <v>49732894</v>
      </c>
      <c r="F11" s="21">
        <v>9282845</v>
      </c>
      <c r="G11" s="19">
        <v>9282845</v>
      </c>
      <c r="H11" s="20">
        <v>9282845</v>
      </c>
      <c r="I11" s="22">
        <v>52822838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571499819</v>
      </c>
      <c r="D12" s="31">
        <f t="shared" ref="D12:L12" si="0">SUM(D6:D11)</f>
        <v>701484762</v>
      </c>
      <c r="E12" s="32">
        <f t="shared" si="0"/>
        <v>693419010</v>
      </c>
      <c r="F12" s="33">
        <f t="shared" si="0"/>
        <v>455215328</v>
      </c>
      <c r="G12" s="31">
        <f t="shared" si="0"/>
        <v>430578883</v>
      </c>
      <c r="H12" s="32">
        <f t="shared" si="0"/>
        <v>430578883</v>
      </c>
      <c r="I12" s="34">
        <f t="shared" si="0"/>
        <v>1066853703</v>
      </c>
      <c r="J12" s="35">
        <f t="shared" si="0"/>
        <v>865694457</v>
      </c>
      <c r="K12" s="31">
        <f t="shared" si="0"/>
        <v>824012659</v>
      </c>
      <c r="L12" s="32">
        <f t="shared" si="0"/>
        <v>823278854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2531547</v>
      </c>
      <c r="D15" s="19">
        <v>2585925</v>
      </c>
      <c r="E15" s="20">
        <v>2174998</v>
      </c>
      <c r="F15" s="21">
        <v>0</v>
      </c>
      <c r="G15" s="19">
        <v>0</v>
      </c>
      <c r="H15" s="20">
        <v>0</v>
      </c>
      <c r="I15" s="22">
        <v>2756607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99</v>
      </c>
      <c r="D16" s="19">
        <v>100</v>
      </c>
      <c r="E16" s="20">
        <v>100</v>
      </c>
      <c r="F16" s="25">
        <v>0</v>
      </c>
      <c r="G16" s="26">
        <v>0</v>
      </c>
      <c r="H16" s="27">
        <v>0</v>
      </c>
      <c r="I16" s="22">
        <v>100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330446369</v>
      </c>
      <c r="D17" s="19">
        <v>328136959</v>
      </c>
      <c r="E17" s="20">
        <v>326386654</v>
      </c>
      <c r="F17" s="21">
        <v>337055296</v>
      </c>
      <c r="G17" s="19">
        <v>337055296</v>
      </c>
      <c r="H17" s="20">
        <v>337055296</v>
      </c>
      <c r="I17" s="22">
        <v>324345852</v>
      </c>
      <c r="J17" s="23">
        <v>321822597</v>
      </c>
      <c r="K17" s="19">
        <v>326386654</v>
      </c>
      <c r="L17" s="20">
        <v>317258539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7193412940</v>
      </c>
      <c r="D19" s="19">
        <v>7202124997</v>
      </c>
      <c r="E19" s="20">
        <v>7257277882</v>
      </c>
      <c r="F19" s="21">
        <v>8205933548</v>
      </c>
      <c r="G19" s="19">
        <v>8316930051</v>
      </c>
      <c r="H19" s="20">
        <v>8316930051</v>
      </c>
      <c r="I19" s="22">
        <v>7180983879</v>
      </c>
      <c r="J19" s="23">
        <v>6314152115</v>
      </c>
      <c r="K19" s="19">
        <v>6728377272</v>
      </c>
      <c r="L19" s="20">
        <v>6926975322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14476645</v>
      </c>
      <c r="D22" s="19">
        <v>13438506</v>
      </c>
      <c r="E22" s="20">
        <v>14879549</v>
      </c>
      <c r="F22" s="21">
        <v>30947962</v>
      </c>
      <c r="G22" s="19">
        <v>37694389</v>
      </c>
      <c r="H22" s="20">
        <v>37694389</v>
      </c>
      <c r="I22" s="22">
        <v>24204364</v>
      </c>
      <c r="J22" s="23">
        <v>16315800</v>
      </c>
      <c r="K22" s="19">
        <v>12012958</v>
      </c>
      <c r="L22" s="20">
        <v>16953008</v>
      </c>
    </row>
    <row r="23" spans="1:12" ht="13.5" x14ac:dyDescent="0.25">
      <c r="A23" s="24" t="s">
        <v>39</v>
      </c>
      <c r="B23" s="18" t="s">
        <v>19</v>
      </c>
      <c r="C23" s="19">
        <v>2301970</v>
      </c>
      <c r="D23" s="19">
        <v>2301970</v>
      </c>
      <c r="E23" s="20">
        <v>2301970</v>
      </c>
      <c r="F23" s="25">
        <v>2301970</v>
      </c>
      <c r="G23" s="26">
        <v>2401970</v>
      </c>
      <c r="H23" s="27">
        <v>2401970</v>
      </c>
      <c r="I23" s="21">
        <v>2301970</v>
      </c>
      <c r="J23" s="28">
        <v>2301970</v>
      </c>
      <c r="K23" s="26">
        <v>2301970</v>
      </c>
      <c r="L23" s="27">
        <v>2301970</v>
      </c>
    </row>
    <row r="24" spans="1:12" ht="13.5" x14ac:dyDescent="0.25">
      <c r="A24" s="29" t="s">
        <v>40</v>
      </c>
      <c r="B24" s="37" t="s">
        <v>19</v>
      </c>
      <c r="C24" s="31">
        <f>SUM(C15:C23)</f>
        <v>7543169570</v>
      </c>
      <c r="D24" s="38">
        <f t="shared" ref="D24:L24" si="1">SUM(D15:D23)</f>
        <v>7548588457</v>
      </c>
      <c r="E24" s="39">
        <f t="shared" si="1"/>
        <v>7603021153</v>
      </c>
      <c r="F24" s="40">
        <f t="shared" si="1"/>
        <v>8576238776</v>
      </c>
      <c r="G24" s="38">
        <f t="shared" si="1"/>
        <v>8694081706</v>
      </c>
      <c r="H24" s="39">
        <f t="shared" si="1"/>
        <v>8694081706</v>
      </c>
      <c r="I24" s="41">
        <f t="shared" si="1"/>
        <v>7534592772</v>
      </c>
      <c r="J24" s="42">
        <f t="shared" si="1"/>
        <v>6654592482</v>
      </c>
      <c r="K24" s="38">
        <f t="shared" si="1"/>
        <v>7069078854</v>
      </c>
      <c r="L24" s="39">
        <f t="shared" si="1"/>
        <v>7263488839</v>
      </c>
    </row>
    <row r="25" spans="1:12" ht="13.5" x14ac:dyDescent="0.25">
      <c r="A25" s="29" t="s">
        <v>41</v>
      </c>
      <c r="B25" s="30" t="s">
        <v>19</v>
      </c>
      <c r="C25" s="31">
        <f>+C12+C24</f>
        <v>8114669389</v>
      </c>
      <c r="D25" s="31">
        <f t="shared" ref="D25:L25" si="2">+D12+D24</f>
        <v>8250073219</v>
      </c>
      <c r="E25" s="32">
        <f t="shared" si="2"/>
        <v>8296440163</v>
      </c>
      <c r="F25" s="33">
        <f t="shared" si="2"/>
        <v>9031454104</v>
      </c>
      <c r="G25" s="31">
        <f t="shared" si="2"/>
        <v>9124660589</v>
      </c>
      <c r="H25" s="32">
        <f t="shared" si="2"/>
        <v>9124660589</v>
      </c>
      <c r="I25" s="34">
        <f t="shared" si="2"/>
        <v>8601446475</v>
      </c>
      <c r="J25" s="35">
        <f t="shared" si="2"/>
        <v>7520286939</v>
      </c>
      <c r="K25" s="31">
        <f t="shared" si="2"/>
        <v>7893091513</v>
      </c>
      <c r="L25" s="32">
        <f t="shared" si="2"/>
        <v>8086767693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56019036</v>
      </c>
      <c r="D30" s="19">
        <v>57408514</v>
      </c>
      <c r="E30" s="20">
        <v>47520316</v>
      </c>
      <c r="F30" s="21">
        <v>37051158</v>
      </c>
      <c r="G30" s="19">
        <v>37051158</v>
      </c>
      <c r="H30" s="20">
        <v>37051158</v>
      </c>
      <c r="I30" s="22">
        <v>85433890</v>
      </c>
      <c r="J30" s="23">
        <v>43336975</v>
      </c>
      <c r="K30" s="19">
        <v>43336975</v>
      </c>
      <c r="L30" s="20">
        <v>43336975</v>
      </c>
    </row>
    <row r="31" spans="1:12" ht="13.5" x14ac:dyDescent="0.25">
      <c r="A31" s="24" t="s">
        <v>47</v>
      </c>
      <c r="B31" s="18" t="s">
        <v>19</v>
      </c>
      <c r="C31" s="19">
        <v>40282191</v>
      </c>
      <c r="D31" s="19">
        <v>42874702</v>
      </c>
      <c r="E31" s="20">
        <v>44991296</v>
      </c>
      <c r="F31" s="21">
        <v>39793743</v>
      </c>
      <c r="G31" s="19">
        <v>39793743</v>
      </c>
      <c r="H31" s="20">
        <v>39793743</v>
      </c>
      <c r="I31" s="22">
        <v>49478893</v>
      </c>
      <c r="J31" s="23">
        <v>43773117</v>
      </c>
      <c r="K31" s="19">
        <v>41584461</v>
      </c>
      <c r="L31" s="20">
        <v>39505238</v>
      </c>
    </row>
    <row r="32" spans="1:12" ht="13.5" x14ac:dyDescent="0.25">
      <c r="A32" s="24" t="s">
        <v>48</v>
      </c>
      <c r="B32" s="18" t="s">
        <v>46</v>
      </c>
      <c r="C32" s="19">
        <v>1954417084</v>
      </c>
      <c r="D32" s="19">
        <v>2059479432</v>
      </c>
      <c r="E32" s="20">
        <v>2262687283</v>
      </c>
      <c r="F32" s="21">
        <v>549705000</v>
      </c>
      <c r="G32" s="19">
        <v>549705000</v>
      </c>
      <c r="H32" s="20">
        <v>549705000</v>
      </c>
      <c r="I32" s="22">
        <v>2482920610</v>
      </c>
      <c r="J32" s="23">
        <v>834326664</v>
      </c>
      <c r="K32" s="19">
        <v>755977270</v>
      </c>
      <c r="L32" s="20">
        <v>741154009</v>
      </c>
    </row>
    <row r="33" spans="1:12" ht="13.5" x14ac:dyDescent="0.25">
      <c r="A33" s="24" t="s">
        <v>49</v>
      </c>
      <c r="B33" s="18" t="s">
        <v>19</v>
      </c>
      <c r="C33" s="19">
        <v>36710840</v>
      </c>
      <c r="D33" s="19">
        <v>3129263</v>
      </c>
      <c r="E33" s="20">
        <v>46740985</v>
      </c>
      <c r="F33" s="21">
        <v>29818492</v>
      </c>
      <c r="G33" s="19">
        <v>38318492</v>
      </c>
      <c r="H33" s="20">
        <v>38318492</v>
      </c>
      <c r="I33" s="22">
        <v>46740985</v>
      </c>
      <c r="J33" s="23">
        <v>22991095</v>
      </c>
      <c r="K33" s="19">
        <v>18392876</v>
      </c>
      <c r="L33" s="20">
        <v>16553589</v>
      </c>
    </row>
    <row r="34" spans="1:12" ht="13.5" x14ac:dyDescent="0.25">
      <c r="A34" s="29" t="s">
        <v>50</v>
      </c>
      <c r="B34" s="30" t="s">
        <v>19</v>
      </c>
      <c r="C34" s="31">
        <f>SUM(C29:C33)</f>
        <v>2087429151</v>
      </c>
      <c r="D34" s="31">
        <f t="shared" ref="D34:L34" si="3">SUM(D29:D33)</f>
        <v>2162891911</v>
      </c>
      <c r="E34" s="32">
        <f t="shared" si="3"/>
        <v>2401939880</v>
      </c>
      <c r="F34" s="33">
        <f t="shared" si="3"/>
        <v>656368393</v>
      </c>
      <c r="G34" s="31">
        <f t="shared" si="3"/>
        <v>664868393</v>
      </c>
      <c r="H34" s="32">
        <f t="shared" si="3"/>
        <v>664868393</v>
      </c>
      <c r="I34" s="34">
        <f t="shared" si="3"/>
        <v>2664574378</v>
      </c>
      <c r="J34" s="35">
        <f t="shared" si="3"/>
        <v>944427851</v>
      </c>
      <c r="K34" s="31">
        <f t="shared" si="3"/>
        <v>859291582</v>
      </c>
      <c r="L34" s="32">
        <f t="shared" si="3"/>
        <v>840549811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213414093</v>
      </c>
      <c r="D37" s="19">
        <v>195945209</v>
      </c>
      <c r="E37" s="20">
        <v>253399460</v>
      </c>
      <c r="F37" s="21">
        <v>327508491</v>
      </c>
      <c r="G37" s="19">
        <v>327508491</v>
      </c>
      <c r="H37" s="20">
        <v>327508491</v>
      </c>
      <c r="I37" s="22">
        <v>267654121</v>
      </c>
      <c r="J37" s="23">
        <v>257433920</v>
      </c>
      <c r="K37" s="19">
        <v>214096946</v>
      </c>
      <c r="L37" s="20">
        <v>170759971</v>
      </c>
    </row>
    <row r="38" spans="1:12" ht="13.5" x14ac:dyDescent="0.25">
      <c r="A38" s="24" t="s">
        <v>49</v>
      </c>
      <c r="B38" s="18" t="s">
        <v>19</v>
      </c>
      <c r="C38" s="19">
        <v>402657116</v>
      </c>
      <c r="D38" s="19">
        <v>426657467</v>
      </c>
      <c r="E38" s="20">
        <v>443875315</v>
      </c>
      <c r="F38" s="21">
        <v>307730129</v>
      </c>
      <c r="G38" s="19">
        <v>307730129</v>
      </c>
      <c r="H38" s="20">
        <v>307730129</v>
      </c>
      <c r="I38" s="22">
        <v>367321563</v>
      </c>
      <c r="J38" s="23">
        <v>636779380</v>
      </c>
      <c r="K38" s="19">
        <v>440191560</v>
      </c>
      <c r="L38" s="20">
        <v>418181982</v>
      </c>
    </row>
    <row r="39" spans="1:12" ht="13.5" x14ac:dyDescent="0.25">
      <c r="A39" s="29" t="s">
        <v>53</v>
      </c>
      <c r="B39" s="37" t="s">
        <v>19</v>
      </c>
      <c r="C39" s="31">
        <f>SUM(C37:C38)</f>
        <v>616071209</v>
      </c>
      <c r="D39" s="38">
        <f t="shared" ref="D39:L39" si="4">SUM(D37:D38)</f>
        <v>622602676</v>
      </c>
      <c r="E39" s="39">
        <f t="shared" si="4"/>
        <v>697274775</v>
      </c>
      <c r="F39" s="40">
        <f t="shared" si="4"/>
        <v>635238620</v>
      </c>
      <c r="G39" s="38">
        <f t="shared" si="4"/>
        <v>635238620</v>
      </c>
      <c r="H39" s="39">
        <f t="shared" si="4"/>
        <v>635238620</v>
      </c>
      <c r="I39" s="40">
        <f t="shared" si="4"/>
        <v>634975684</v>
      </c>
      <c r="J39" s="42">
        <f t="shared" si="4"/>
        <v>894213300</v>
      </c>
      <c r="K39" s="38">
        <f t="shared" si="4"/>
        <v>654288506</v>
      </c>
      <c r="L39" s="39">
        <f t="shared" si="4"/>
        <v>588941953</v>
      </c>
    </row>
    <row r="40" spans="1:12" ht="13.5" x14ac:dyDescent="0.25">
      <c r="A40" s="29" t="s">
        <v>54</v>
      </c>
      <c r="B40" s="30" t="s">
        <v>19</v>
      </c>
      <c r="C40" s="31">
        <f>+C34+C39</f>
        <v>2703500360</v>
      </c>
      <c r="D40" s="31">
        <f t="shared" ref="D40:L40" si="5">+D34+D39</f>
        <v>2785494587</v>
      </c>
      <c r="E40" s="32">
        <f t="shared" si="5"/>
        <v>3099214655</v>
      </c>
      <c r="F40" s="33">
        <f t="shared" si="5"/>
        <v>1291607013</v>
      </c>
      <c r="G40" s="31">
        <f t="shared" si="5"/>
        <v>1300107013</v>
      </c>
      <c r="H40" s="32">
        <f t="shared" si="5"/>
        <v>1300107013</v>
      </c>
      <c r="I40" s="34">
        <f t="shared" si="5"/>
        <v>3299550062</v>
      </c>
      <c r="J40" s="35">
        <f t="shared" si="5"/>
        <v>1838641151</v>
      </c>
      <c r="K40" s="31">
        <f t="shared" si="5"/>
        <v>1513580088</v>
      </c>
      <c r="L40" s="32">
        <f t="shared" si="5"/>
        <v>1429491764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5411169029</v>
      </c>
      <c r="D42" s="46">
        <f t="shared" ref="D42:L42" si="6">+D25-D40</f>
        <v>5464578632</v>
      </c>
      <c r="E42" s="47">
        <f t="shared" si="6"/>
        <v>5197225508</v>
      </c>
      <c r="F42" s="48">
        <f t="shared" si="6"/>
        <v>7739847091</v>
      </c>
      <c r="G42" s="46">
        <f t="shared" si="6"/>
        <v>7824553576</v>
      </c>
      <c r="H42" s="47">
        <f t="shared" si="6"/>
        <v>7824553576</v>
      </c>
      <c r="I42" s="49">
        <f t="shared" si="6"/>
        <v>5301896413</v>
      </c>
      <c r="J42" s="50">
        <f t="shared" si="6"/>
        <v>5681645788</v>
      </c>
      <c r="K42" s="46">
        <f t="shared" si="6"/>
        <v>6379511425</v>
      </c>
      <c r="L42" s="47">
        <f t="shared" si="6"/>
        <v>6657275929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5411169023</v>
      </c>
      <c r="D45" s="19">
        <v>5464578629</v>
      </c>
      <c r="E45" s="20">
        <v>5197225508</v>
      </c>
      <c r="F45" s="21">
        <v>7739854691</v>
      </c>
      <c r="G45" s="19">
        <v>8279089512</v>
      </c>
      <c r="H45" s="20">
        <v>8279089512</v>
      </c>
      <c r="I45" s="22">
        <v>5302075864</v>
      </c>
      <c r="J45" s="23">
        <v>5463619733</v>
      </c>
      <c r="K45" s="19">
        <v>6046537069</v>
      </c>
      <c r="L45" s="20">
        <v>6216218696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5411169023</v>
      </c>
      <c r="D48" s="53">
        <f t="shared" ref="D48:L48" si="7">SUM(D45:D47)</f>
        <v>5464578629</v>
      </c>
      <c r="E48" s="54">
        <f t="shared" si="7"/>
        <v>5197225508</v>
      </c>
      <c r="F48" s="55">
        <f t="shared" si="7"/>
        <v>7739854691</v>
      </c>
      <c r="G48" s="53">
        <f t="shared" si="7"/>
        <v>8279089512</v>
      </c>
      <c r="H48" s="54">
        <f t="shared" si="7"/>
        <v>8279089512</v>
      </c>
      <c r="I48" s="56">
        <f t="shared" si="7"/>
        <v>5302075864</v>
      </c>
      <c r="J48" s="57">
        <f t="shared" si="7"/>
        <v>5463619733</v>
      </c>
      <c r="K48" s="53">
        <f t="shared" si="7"/>
        <v>6046537069</v>
      </c>
      <c r="L48" s="54">
        <f t="shared" si="7"/>
        <v>6216218696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73916044</v>
      </c>
      <c r="D6" s="19">
        <v>96533902</v>
      </c>
      <c r="E6" s="20">
        <v>43007487</v>
      </c>
      <c r="F6" s="21">
        <v>172967800</v>
      </c>
      <c r="G6" s="19">
        <v>172967800</v>
      </c>
      <c r="H6" s="20">
        <v>172967800</v>
      </c>
      <c r="I6" s="22">
        <v>186188133</v>
      </c>
      <c r="J6" s="23">
        <v>-1938540</v>
      </c>
      <c r="K6" s="19">
        <v>-270419291</v>
      </c>
      <c r="L6" s="20">
        <v>-620843867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1362935441</v>
      </c>
      <c r="D8" s="19">
        <v>1617331559</v>
      </c>
      <c r="E8" s="20">
        <v>1712601149</v>
      </c>
      <c r="F8" s="21">
        <v>1475362830</v>
      </c>
      <c r="G8" s="19">
        <v>1366262830</v>
      </c>
      <c r="H8" s="20">
        <v>1366262830</v>
      </c>
      <c r="I8" s="22">
        <v>2123440024</v>
      </c>
      <c r="J8" s="23">
        <v>2244736319</v>
      </c>
      <c r="K8" s="19">
        <v>2596604307</v>
      </c>
      <c r="L8" s="20">
        <v>2982255690</v>
      </c>
    </row>
    <row r="9" spans="1:12" ht="13.5" x14ac:dyDescent="0.25">
      <c r="A9" s="24" t="s">
        <v>24</v>
      </c>
      <c r="B9" s="18" t="s">
        <v>19</v>
      </c>
      <c r="C9" s="19">
        <v>116681354</v>
      </c>
      <c r="D9" s="19">
        <v>109701284</v>
      </c>
      <c r="E9" s="20">
        <v>98092054</v>
      </c>
      <c r="F9" s="21">
        <v>547474247</v>
      </c>
      <c r="G9" s="19">
        <v>547474247</v>
      </c>
      <c r="H9" s="20">
        <v>547474247</v>
      </c>
      <c r="I9" s="22">
        <v>142420503</v>
      </c>
      <c r="J9" s="23">
        <v>418926167</v>
      </c>
      <c r="K9" s="19">
        <v>435117200</v>
      </c>
      <c r="L9" s="20">
        <v>441724197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39015034</v>
      </c>
      <c r="D11" s="19">
        <v>35583220</v>
      </c>
      <c r="E11" s="20">
        <v>39322788</v>
      </c>
      <c r="F11" s="21">
        <v>47024913</v>
      </c>
      <c r="G11" s="19">
        <v>47024913</v>
      </c>
      <c r="H11" s="20">
        <v>47024913</v>
      </c>
      <c r="I11" s="22">
        <v>49811492</v>
      </c>
      <c r="J11" s="23">
        <v>39322286</v>
      </c>
      <c r="K11" s="19">
        <v>39322786</v>
      </c>
      <c r="L11" s="20">
        <v>39322786</v>
      </c>
    </row>
    <row r="12" spans="1:12" ht="13.5" x14ac:dyDescent="0.25">
      <c r="A12" s="29" t="s">
        <v>28</v>
      </c>
      <c r="B12" s="30" t="s">
        <v>19</v>
      </c>
      <c r="C12" s="31">
        <f>SUM(C6:C11)</f>
        <v>1592547873</v>
      </c>
      <c r="D12" s="31">
        <f t="shared" ref="D12:L12" si="0">SUM(D6:D11)</f>
        <v>1859149965</v>
      </c>
      <c r="E12" s="32">
        <f t="shared" si="0"/>
        <v>1893023478</v>
      </c>
      <c r="F12" s="33">
        <f t="shared" si="0"/>
        <v>2242829790</v>
      </c>
      <c r="G12" s="31">
        <f t="shared" si="0"/>
        <v>2133729790</v>
      </c>
      <c r="H12" s="32">
        <f t="shared" si="0"/>
        <v>2133729790</v>
      </c>
      <c r="I12" s="34">
        <f t="shared" si="0"/>
        <v>2501860152</v>
      </c>
      <c r="J12" s="35">
        <f t="shared" si="0"/>
        <v>2701046232</v>
      </c>
      <c r="K12" s="31">
        <f t="shared" si="0"/>
        <v>2800625002</v>
      </c>
      <c r="L12" s="32">
        <f t="shared" si="0"/>
        <v>2842458806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36866991</v>
      </c>
      <c r="G15" s="19">
        <v>36866991</v>
      </c>
      <c r="H15" s="20">
        <v>36866991</v>
      </c>
      <c r="I15" s="22">
        <v>0</v>
      </c>
      <c r="J15" s="23">
        <v>35716347</v>
      </c>
      <c r="K15" s="19">
        <v>37859328</v>
      </c>
      <c r="L15" s="20">
        <v>39752294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208858631</v>
      </c>
      <c r="D17" s="19">
        <v>209343620</v>
      </c>
      <c r="E17" s="20">
        <v>209056954</v>
      </c>
      <c r="F17" s="21">
        <v>205485944</v>
      </c>
      <c r="G17" s="19">
        <v>205485944</v>
      </c>
      <c r="H17" s="20">
        <v>205485944</v>
      </c>
      <c r="I17" s="22">
        <v>211513953</v>
      </c>
      <c r="J17" s="23">
        <v>208312238</v>
      </c>
      <c r="K17" s="19">
        <v>210914558</v>
      </c>
      <c r="L17" s="20">
        <v>213496994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1741180620</v>
      </c>
      <c r="D19" s="19">
        <v>1808607186</v>
      </c>
      <c r="E19" s="20">
        <v>1865760542</v>
      </c>
      <c r="F19" s="21">
        <v>1964370361</v>
      </c>
      <c r="G19" s="19">
        <v>1937370361</v>
      </c>
      <c r="H19" s="20">
        <v>1937370361</v>
      </c>
      <c r="I19" s="22">
        <v>1942486478</v>
      </c>
      <c r="J19" s="23">
        <v>1795402046</v>
      </c>
      <c r="K19" s="19">
        <v>1802002418</v>
      </c>
      <c r="L19" s="20">
        <v>1845425937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5566215</v>
      </c>
      <c r="D22" s="19">
        <v>2508303</v>
      </c>
      <c r="E22" s="20">
        <v>10339426</v>
      </c>
      <c r="F22" s="21">
        <v>7307302</v>
      </c>
      <c r="G22" s="19">
        <v>21707302</v>
      </c>
      <c r="H22" s="20">
        <v>21707302</v>
      </c>
      <c r="I22" s="22">
        <v>24230429</v>
      </c>
      <c r="J22" s="23">
        <v>2908292</v>
      </c>
      <c r="K22" s="19">
        <v>2950220</v>
      </c>
      <c r="L22" s="20">
        <v>3163787</v>
      </c>
    </row>
    <row r="23" spans="1:12" ht="13.5" x14ac:dyDescent="0.25">
      <c r="A23" s="24" t="s">
        <v>39</v>
      </c>
      <c r="B23" s="18" t="s">
        <v>19</v>
      </c>
      <c r="C23" s="19">
        <v>12070884</v>
      </c>
      <c r="D23" s="19">
        <v>12070884</v>
      </c>
      <c r="E23" s="20">
        <v>12070884</v>
      </c>
      <c r="F23" s="25">
        <v>11863705</v>
      </c>
      <c r="G23" s="26">
        <v>11863705</v>
      </c>
      <c r="H23" s="27">
        <v>11863705</v>
      </c>
      <c r="I23" s="21">
        <v>12070884</v>
      </c>
      <c r="J23" s="28">
        <v>9925904</v>
      </c>
      <c r="K23" s="26">
        <v>9925904</v>
      </c>
      <c r="L23" s="27">
        <v>9925904</v>
      </c>
    </row>
    <row r="24" spans="1:12" ht="13.5" x14ac:dyDescent="0.25">
      <c r="A24" s="29" t="s">
        <v>40</v>
      </c>
      <c r="B24" s="37" t="s">
        <v>19</v>
      </c>
      <c r="C24" s="31">
        <f>SUM(C15:C23)</f>
        <v>1967676350</v>
      </c>
      <c r="D24" s="38">
        <f t="shared" ref="D24:L24" si="1">SUM(D15:D23)</f>
        <v>2032529993</v>
      </c>
      <c r="E24" s="39">
        <f t="shared" si="1"/>
        <v>2097227806</v>
      </c>
      <c r="F24" s="40">
        <f t="shared" si="1"/>
        <v>2225894303</v>
      </c>
      <c r="G24" s="38">
        <f t="shared" si="1"/>
        <v>2213294303</v>
      </c>
      <c r="H24" s="39">
        <f t="shared" si="1"/>
        <v>2213294303</v>
      </c>
      <c r="I24" s="41">
        <f t="shared" si="1"/>
        <v>2190301744</v>
      </c>
      <c r="J24" s="42">
        <f t="shared" si="1"/>
        <v>2052264827</v>
      </c>
      <c r="K24" s="38">
        <f t="shared" si="1"/>
        <v>2063652428</v>
      </c>
      <c r="L24" s="39">
        <f t="shared" si="1"/>
        <v>2111764916</v>
      </c>
    </row>
    <row r="25" spans="1:12" ht="13.5" x14ac:dyDescent="0.25">
      <c r="A25" s="29" t="s">
        <v>41</v>
      </c>
      <c r="B25" s="30" t="s">
        <v>19</v>
      </c>
      <c r="C25" s="31">
        <f>+C12+C24</f>
        <v>3560224223</v>
      </c>
      <c r="D25" s="31">
        <f t="shared" ref="D25:L25" si="2">+D12+D24</f>
        <v>3891679958</v>
      </c>
      <c r="E25" s="32">
        <f t="shared" si="2"/>
        <v>3990251284</v>
      </c>
      <c r="F25" s="33">
        <f t="shared" si="2"/>
        <v>4468724093</v>
      </c>
      <c r="G25" s="31">
        <f t="shared" si="2"/>
        <v>4347024093</v>
      </c>
      <c r="H25" s="32">
        <f t="shared" si="2"/>
        <v>4347024093</v>
      </c>
      <c r="I25" s="34">
        <f t="shared" si="2"/>
        <v>4692161896</v>
      </c>
      <c r="J25" s="35">
        <f t="shared" si="2"/>
        <v>4753311059</v>
      </c>
      <c r="K25" s="31">
        <f t="shared" si="2"/>
        <v>4864277430</v>
      </c>
      <c r="L25" s="32">
        <f t="shared" si="2"/>
        <v>4954223722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35011527</v>
      </c>
      <c r="D31" s="19">
        <v>36793357</v>
      </c>
      <c r="E31" s="20">
        <v>39773587</v>
      </c>
      <c r="F31" s="21">
        <v>45622539</v>
      </c>
      <c r="G31" s="19">
        <v>45622539</v>
      </c>
      <c r="H31" s="20">
        <v>45622539</v>
      </c>
      <c r="I31" s="22">
        <v>43186865</v>
      </c>
      <c r="J31" s="23">
        <v>49223666</v>
      </c>
      <c r="K31" s="19">
        <v>52152000</v>
      </c>
      <c r="L31" s="20">
        <v>54759600</v>
      </c>
    </row>
    <row r="32" spans="1:12" ht="13.5" x14ac:dyDescent="0.25">
      <c r="A32" s="24" t="s">
        <v>48</v>
      </c>
      <c r="B32" s="18" t="s">
        <v>46</v>
      </c>
      <c r="C32" s="19">
        <v>385711558</v>
      </c>
      <c r="D32" s="19">
        <v>513678784</v>
      </c>
      <c r="E32" s="20">
        <v>631608590</v>
      </c>
      <c r="F32" s="21">
        <v>590399268</v>
      </c>
      <c r="G32" s="19">
        <v>590399268</v>
      </c>
      <c r="H32" s="20">
        <v>590399268</v>
      </c>
      <c r="I32" s="22">
        <v>1054657378</v>
      </c>
      <c r="J32" s="23">
        <v>907727008</v>
      </c>
      <c r="K32" s="19">
        <v>1015126244</v>
      </c>
      <c r="L32" s="20">
        <v>1095493198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89313396</v>
      </c>
      <c r="G33" s="19">
        <v>89313396</v>
      </c>
      <c r="H33" s="20">
        <v>89313396</v>
      </c>
      <c r="I33" s="22">
        <v>0</v>
      </c>
      <c r="J33" s="23">
        <v>94029066</v>
      </c>
      <c r="K33" s="19">
        <v>99670810</v>
      </c>
      <c r="L33" s="20">
        <v>104654351</v>
      </c>
    </row>
    <row r="34" spans="1:12" ht="13.5" x14ac:dyDescent="0.25">
      <c r="A34" s="29" t="s">
        <v>50</v>
      </c>
      <c r="B34" s="30" t="s">
        <v>19</v>
      </c>
      <c r="C34" s="31">
        <f>SUM(C29:C33)</f>
        <v>420723085</v>
      </c>
      <c r="D34" s="31">
        <f t="shared" ref="D34:L34" si="3">SUM(D29:D33)</f>
        <v>550472141</v>
      </c>
      <c r="E34" s="32">
        <f t="shared" si="3"/>
        <v>671382177</v>
      </c>
      <c r="F34" s="33">
        <f t="shared" si="3"/>
        <v>725335203</v>
      </c>
      <c r="G34" s="31">
        <f t="shared" si="3"/>
        <v>725335203</v>
      </c>
      <c r="H34" s="32">
        <f t="shared" si="3"/>
        <v>725335203</v>
      </c>
      <c r="I34" s="34">
        <f t="shared" si="3"/>
        <v>1097844243</v>
      </c>
      <c r="J34" s="35">
        <f t="shared" si="3"/>
        <v>1050979740</v>
      </c>
      <c r="K34" s="31">
        <f t="shared" si="3"/>
        <v>1166949054</v>
      </c>
      <c r="L34" s="32">
        <f t="shared" si="3"/>
        <v>1254907149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201166523</v>
      </c>
      <c r="D37" s="19">
        <v>191814565</v>
      </c>
      <c r="E37" s="20">
        <v>182266969</v>
      </c>
      <c r="F37" s="21">
        <v>172828681</v>
      </c>
      <c r="G37" s="19">
        <v>172828681</v>
      </c>
      <c r="H37" s="20">
        <v>172828681</v>
      </c>
      <c r="I37" s="22">
        <v>171517305</v>
      </c>
      <c r="J37" s="23">
        <v>148629737</v>
      </c>
      <c r="K37" s="19">
        <v>140428540</v>
      </c>
      <c r="L37" s="20">
        <v>131588833</v>
      </c>
    </row>
    <row r="38" spans="1:12" ht="13.5" x14ac:dyDescent="0.25">
      <c r="A38" s="24" t="s">
        <v>49</v>
      </c>
      <c r="B38" s="18" t="s">
        <v>19</v>
      </c>
      <c r="C38" s="19">
        <v>259274916</v>
      </c>
      <c r="D38" s="19">
        <v>241130608</v>
      </c>
      <c r="E38" s="20">
        <v>254666923</v>
      </c>
      <c r="F38" s="21">
        <v>245000000</v>
      </c>
      <c r="G38" s="19">
        <v>233000000</v>
      </c>
      <c r="H38" s="20">
        <v>233000000</v>
      </c>
      <c r="I38" s="22">
        <v>244748223</v>
      </c>
      <c r="J38" s="23">
        <v>259520000</v>
      </c>
      <c r="K38" s="19">
        <v>262166000</v>
      </c>
      <c r="L38" s="20">
        <v>264970760</v>
      </c>
    </row>
    <row r="39" spans="1:12" ht="13.5" x14ac:dyDescent="0.25">
      <c r="A39" s="29" t="s">
        <v>53</v>
      </c>
      <c r="B39" s="37" t="s">
        <v>19</v>
      </c>
      <c r="C39" s="31">
        <f>SUM(C37:C38)</f>
        <v>460441439</v>
      </c>
      <c r="D39" s="38">
        <f t="shared" ref="D39:L39" si="4">SUM(D37:D38)</f>
        <v>432945173</v>
      </c>
      <c r="E39" s="39">
        <f t="shared" si="4"/>
        <v>436933892</v>
      </c>
      <c r="F39" s="40">
        <f t="shared" si="4"/>
        <v>417828681</v>
      </c>
      <c r="G39" s="38">
        <f t="shared" si="4"/>
        <v>405828681</v>
      </c>
      <c r="H39" s="39">
        <f t="shared" si="4"/>
        <v>405828681</v>
      </c>
      <c r="I39" s="40">
        <f t="shared" si="4"/>
        <v>416265528</v>
      </c>
      <c r="J39" s="42">
        <f t="shared" si="4"/>
        <v>408149737</v>
      </c>
      <c r="K39" s="38">
        <f t="shared" si="4"/>
        <v>402594540</v>
      </c>
      <c r="L39" s="39">
        <f t="shared" si="4"/>
        <v>396559593</v>
      </c>
    </row>
    <row r="40" spans="1:12" ht="13.5" x14ac:dyDescent="0.25">
      <c r="A40" s="29" t="s">
        <v>54</v>
      </c>
      <c r="B40" s="30" t="s">
        <v>19</v>
      </c>
      <c r="C40" s="31">
        <f>+C34+C39</f>
        <v>881164524</v>
      </c>
      <c r="D40" s="31">
        <f t="shared" ref="D40:L40" si="5">+D34+D39</f>
        <v>983417314</v>
      </c>
      <c r="E40" s="32">
        <f t="shared" si="5"/>
        <v>1108316069</v>
      </c>
      <c r="F40" s="33">
        <f t="shared" si="5"/>
        <v>1143163884</v>
      </c>
      <c r="G40" s="31">
        <f t="shared" si="5"/>
        <v>1131163884</v>
      </c>
      <c r="H40" s="32">
        <f t="shared" si="5"/>
        <v>1131163884</v>
      </c>
      <c r="I40" s="34">
        <f t="shared" si="5"/>
        <v>1514109771</v>
      </c>
      <c r="J40" s="35">
        <f t="shared" si="5"/>
        <v>1459129477</v>
      </c>
      <c r="K40" s="31">
        <f t="shared" si="5"/>
        <v>1569543594</v>
      </c>
      <c r="L40" s="32">
        <f t="shared" si="5"/>
        <v>1651466742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2679059699</v>
      </c>
      <c r="D42" s="46">
        <f t="shared" ref="D42:L42" si="6">+D25-D40</f>
        <v>2908262644</v>
      </c>
      <c r="E42" s="47">
        <f t="shared" si="6"/>
        <v>2881935215</v>
      </c>
      <c r="F42" s="48">
        <f t="shared" si="6"/>
        <v>3325560209</v>
      </c>
      <c r="G42" s="46">
        <f t="shared" si="6"/>
        <v>3215860209</v>
      </c>
      <c r="H42" s="47">
        <f t="shared" si="6"/>
        <v>3215860209</v>
      </c>
      <c r="I42" s="49">
        <f t="shared" si="6"/>
        <v>3178052125</v>
      </c>
      <c r="J42" s="50">
        <f t="shared" si="6"/>
        <v>3294181582</v>
      </c>
      <c r="K42" s="46">
        <f t="shared" si="6"/>
        <v>3294733836</v>
      </c>
      <c r="L42" s="47">
        <f t="shared" si="6"/>
        <v>3302756980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2519731750</v>
      </c>
      <c r="D45" s="19">
        <v>2829134061</v>
      </c>
      <c r="E45" s="20">
        <v>2824730707</v>
      </c>
      <c r="F45" s="21">
        <v>3246167130</v>
      </c>
      <c r="G45" s="19">
        <v>3149967130</v>
      </c>
      <c r="H45" s="20">
        <v>3149967130</v>
      </c>
      <c r="I45" s="22">
        <v>3120847607</v>
      </c>
      <c r="J45" s="23">
        <v>3213305477</v>
      </c>
      <c r="K45" s="19">
        <v>3209185776</v>
      </c>
      <c r="L45" s="20">
        <v>3212931517</v>
      </c>
    </row>
    <row r="46" spans="1:12" ht="13.5" x14ac:dyDescent="0.25">
      <c r="A46" s="24" t="s">
        <v>59</v>
      </c>
      <c r="B46" s="18" t="s">
        <v>46</v>
      </c>
      <c r="C46" s="19">
        <v>72772328</v>
      </c>
      <c r="D46" s="19">
        <v>69483826</v>
      </c>
      <c r="E46" s="20">
        <v>57204500</v>
      </c>
      <c r="F46" s="21">
        <v>79393079</v>
      </c>
      <c r="G46" s="19">
        <v>65893079</v>
      </c>
      <c r="H46" s="20">
        <v>65893079</v>
      </c>
      <c r="I46" s="22">
        <v>57204500</v>
      </c>
      <c r="J46" s="23">
        <v>80876105</v>
      </c>
      <c r="K46" s="19">
        <v>85548060</v>
      </c>
      <c r="L46" s="20">
        <v>89825463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2592504078</v>
      </c>
      <c r="D48" s="53">
        <f t="shared" ref="D48:L48" si="7">SUM(D45:D47)</f>
        <v>2898617887</v>
      </c>
      <c r="E48" s="54">
        <f t="shared" si="7"/>
        <v>2881935207</v>
      </c>
      <c r="F48" s="55">
        <f t="shared" si="7"/>
        <v>3325560209</v>
      </c>
      <c r="G48" s="53">
        <f t="shared" si="7"/>
        <v>3215860209</v>
      </c>
      <c r="H48" s="54">
        <f t="shared" si="7"/>
        <v>3215860209</v>
      </c>
      <c r="I48" s="56">
        <f t="shared" si="7"/>
        <v>3178052107</v>
      </c>
      <c r="J48" s="57">
        <f t="shared" si="7"/>
        <v>3294181582</v>
      </c>
      <c r="K48" s="53">
        <f t="shared" si="7"/>
        <v>3294733836</v>
      </c>
      <c r="L48" s="54">
        <f t="shared" si="7"/>
        <v>3302756980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21454343</v>
      </c>
      <c r="D6" s="19">
        <v>51066477</v>
      </c>
      <c r="E6" s="20">
        <v>78850464</v>
      </c>
      <c r="F6" s="21">
        <v>141852065</v>
      </c>
      <c r="G6" s="19">
        <v>-80354692</v>
      </c>
      <c r="H6" s="20">
        <v>-80354692</v>
      </c>
      <c r="I6" s="22">
        <v>589204448</v>
      </c>
      <c r="J6" s="23">
        <v>16604352</v>
      </c>
      <c r="K6" s="19">
        <v>131101025</v>
      </c>
      <c r="L6" s="20">
        <v>256107448</v>
      </c>
    </row>
    <row r="7" spans="1:12" ht="13.5" x14ac:dyDescent="0.25">
      <c r="A7" s="24" t="s">
        <v>22</v>
      </c>
      <c r="B7" s="18" t="s">
        <v>9</v>
      </c>
      <c r="C7" s="19">
        <v>40958388</v>
      </c>
      <c r="D7" s="19">
        <v>193718857</v>
      </c>
      <c r="E7" s="20">
        <v>45800855</v>
      </c>
      <c r="F7" s="21">
        <v>-4801115</v>
      </c>
      <c r="G7" s="19">
        <v>-5801115</v>
      </c>
      <c r="H7" s="20">
        <v>-5801115</v>
      </c>
      <c r="I7" s="22">
        <v>-418420822</v>
      </c>
      <c r="J7" s="23">
        <v>6375839</v>
      </c>
      <c r="K7" s="19">
        <v>7041477</v>
      </c>
      <c r="L7" s="20">
        <v>7777310</v>
      </c>
    </row>
    <row r="8" spans="1:12" ht="13.5" x14ac:dyDescent="0.25">
      <c r="A8" s="24" t="s">
        <v>23</v>
      </c>
      <c r="B8" s="18" t="s">
        <v>9</v>
      </c>
      <c r="C8" s="19">
        <v>291675099</v>
      </c>
      <c r="D8" s="19">
        <v>269591362</v>
      </c>
      <c r="E8" s="20">
        <v>483205237</v>
      </c>
      <c r="F8" s="21">
        <v>1059876788</v>
      </c>
      <c r="G8" s="19">
        <v>1049006499</v>
      </c>
      <c r="H8" s="20">
        <v>1049006499</v>
      </c>
      <c r="I8" s="22">
        <v>609538975</v>
      </c>
      <c r="J8" s="23">
        <v>998391369</v>
      </c>
      <c r="K8" s="19">
        <v>958084383</v>
      </c>
      <c r="L8" s="20">
        <v>893884201</v>
      </c>
    </row>
    <row r="9" spans="1:12" ht="13.5" x14ac:dyDescent="0.25">
      <c r="A9" s="24" t="s">
        <v>24</v>
      </c>
      <c r="B9" s="18" t="s">
        <v>19</v>
      </c>
      <c r="C9" s="19">
        <v>1126130358</v>
      </c>
      <c r="D9" s="19">
        <v>1206815917</v>
      </c>
      <c r="E9" s="20">
        <v>1353768739</v>
      </c>
      <c r="F9" s="21">
        <v>0</v>
      </c>
      <c r="G9" s="19">
        <v>0</v>
      </c>
      <c r="H9" s="20">
        <v>0</v>
      </c>
      <c r="I9" s="22">
        <v>1429529253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16432806</v>
      </c>
      <c r="D11" s="19">
        <v>23641180</v>
      </c>
      <c r="E11" s="20">
        <v>32706663</v>
      </c>
      <c r="F11" s="21">
        <v>0</v>
      </c>
      <c r="G11" s="19">
        <v>0</v>
      </c>
      <c r="H11" s="20">
        <v>0</v>
      </c>
      <c r="I11" s="22">
        <v>33216048</v>
      </c>
      <c r="J11" s="23">
        <v>19330000</v>
      </c>
      <c r="K11" s="19">
        <v>0</v>
      </c>
      <c r="L11" s="20">
        <v>42120608</v>
      </c>
    </row>
    <row r="12" spans="1:12" ht="13.5" x14ac:dyDescent="0.25">
      <c r="A12" s="29" t="s">
        <v>28</v>
      </c>
      <c r="B12" s="30" t="s">
        <v>19</v>
      </c>
      <c r="C12" s="31">
        <f>SUM(C6:C11)</f>
        <v>1496650994</v>
      </c>
      <c r="D12" s="31">
        <f t="shared" ref="D12:L12" si="0">SUM(D6:D11)</f>
        <v>1744833793</v>
      </c>
      <c r="E12" s="32">
        <f t="shared" si="0"/>
        <v>1994331958</v>
      </c>
      <c r="F12" s="33">
        <f t="shared" si="0"/>
        <v>1196927738</v>
      </c>
      <c r="G12" s="31">
        <f t="shared" si="0"/>
        <v>962850692</v>
      </c>
      <c r="H12" s="32">
        <f t="shared" si="0"/>
        <v>962850692</v>
      </c>
      <c r="I12" s="34">
        <f t="shared" si="0"/>
        <v>2243067902</v>
      </c>
      <c r="J12" s="35">
        <f t="shared" si="0"/>
        <v>1040701560</v>
      </c>
      <c r="K12" s="31">
        <f t="shared" si="0"/>
        <v>1096226885</v>
      </c>
      <c r="L12" s="32">
        <f t="shared" si="0"/>
        <v>1199889567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11543485</v>
      </c>
      <c r="D16" s="19">
        <v>6102586</v>
      </c>
      <c r="E16" s="20">
        <v>1597120</v>
      </c>
      <c r="F16" s="25">
        <v>12800000</v>
      </c>
      <c r="G16" s="26">
        <v>12800000</v>
      </c>
      <c r="H16" s="27">
        <v>12800000</v>
      </c>
      <c r="I16" s="22">
        <v>1554621</v>
      </c>
      <c r="J16" s="28">
        <v>12800000</v>
      </c>
      <c r="K16" s="26">
        <v>12800000</v>
      </c>
      <c r="L16" s="27">
        <v>12800000</v>
      </c>
    </row>
    <row r="17" spans="1:12" ht="13.5" x14ac:dyDescent="0.25">
      <c r="A17" s="24" t="s">
        <v>33</v>
      </c>
      <c r="B17" s="18" t="s">
        <v>19</v>
      </c>
      <c r="C17" s="19">
        <v>100370000</v>
      </c>
      <c r="D17" s="19">
        <v>97285000</v>
      </c>
      <c r="E17" s="20">
        <v>84665000</v>
      </c>
      <c r="F17" s="21">
        <v>120000000</v>
      </c>
      <c r="G17" s="19">
        <v>120000000</v>
      </c>
      <c r="H17" s="20">
        <v>120000000</v>
      </c>
      <c r="I17" s="22">
        <v>84665000</v>
      </c>
      <c r="J17" s="23">
        <v>85000000</v>
      </c>
      <c r="K17" s="19">
        <v>85000000</v>
      </c>
      <c r="L17" s="20">
        <v>85000000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5327223959</v>
      </c>
      <c r="D19" s="19">
        <v>5277547922</v>
      </c>
      <c r="E19" s="20">
        <v>4908340835</v>
      </c>
      <c r="F19" s="21">
        <v>6940935137</v>
      </c>
      <c r="G19" s="19">
        <v>7089686318</v>
      </c>
      <c r="H19" s="20">
        <v>7089686318</v>
      </c>
      <c r="I19" s="22">
        <v>5196167917</v>
      </c>
      <c r="J19" s="23">
        <v>7541339979</v>
      </c>
      <c r="K19" s="19">
        <v>7816109909</v>
      </c>
      <c r="L19" s="20">
        <v>8189170936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3964094</v>
      </c>
      <c r="D22" s="19">
        <v>2330245</v>
      </c>
      <c r="E22" s="20">
        <v>700860</v>
      </c>
      <c r="F22" s="21">
        <v>0</v>
      </c>
      <c r="G22" s="19">
        <v>0</v>
      </c>
      <c r="H22" s="20">
        <v>0</v>
      </c>
      <c r="I22" s="22">
        <v>700861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10100</v>
      </c>
      <c r="D23" s="19">
        <v>10100</v>
      </c>
      <c r="E23" s="20">
        <v>10100</v>
      </c>
      <c r="F23" s="25">
        <v>10100</v>
      </c>
      <c r="G23" s="26">
        <v>10100</v>
      </c>
      <c r="H23" s="27">
        <v>10100</v>
      </c>
      <c r="I23" s="21">
        <v>10100</v>
      </c>
      <c r="J23" s="28">
        <v>10100</v>
      </c>
      <c r="K23" s="26">
        <v>10100</v>
      </c>
      <c r="L23" s="27">
        <v>10100</v>
      </c>
    </row>
    <row r="24" spans="1:12" ht="13.5" x14ac:dyDescent="0.25">
      <c r="A24" s="29" t="s">
        <v>40</v>
      </c>
      <c r="B24" s="37" t="s">
        <v>19</v>
      </c>
      <c r="C24" s="31">
        <f>SUM(C15:C23)</f>
        <v>5443111638</v>
      </c>
      <c r="D24" s="38">
        <f t="shared" ref="D24:L24" si="1">SUM(D15:D23)</f>
        <v>5383275853</v>
      </c>
      <c r="E24" s="39">
        <f t="shared" si="1"/>
        <v>4995313915</v>
      </c>
      <c r="F24" s="40">
        <f t="shared" si="1"/>
        <v>7073745237</v>
      </c>
      <c r="G24" s="38">
        <f t="shared" si="1"/>
        <v>7222496418</v>
      </c>
      <c r="H24" s="39">
        <f t="shared" si="1"/>
        <v>7222496418</v>
      </c>
      <c r="I24" s="41">
        <f t="shared" si="1"/>
        <v>5283098499</v>
      </c>
      <c r="J24" s="42">
        <f t="shared" si="1"/>
        <v>7639150079</v>
      </c>
      <c r="K24" s="38">
        <f t="shared" si="1"/>
        <v>7913920009</v>
      </c>
      <c r="L24" s="39">
        <f t="shared" si="1"/>
        <v>8286981036</v>
      </c>
    </row>
    <row r="25" spans="1:12" ht="13.5" x14ac:dyDescent="0.25">
      <c r="A25" s="29" t="s">
        <v>41</v>
      </c>
      <c r="B25" s="30" t="s">
        <v>19</v>
      </c>
      <c r="C25" s="31">
        <f>+C12+C24</f>
        <v>6939762632</v>
      </c>
      <c r="D25" s="31">
        <f t="shared" ref="D25:L25" si="2">+D12+D24</f>
        <v>7128109646</v>
      </c>
      <c r="E25" s="32">
        <f t="shared" si="2"/>
        <v>6989645873</v>
      </c>
      <c r="F25" s="33">
        <f t="shared" si="2"/>
        <v>8270672975</v>
      </c>
      <c r="G25" s="31">
        <f t="shared" si="2"/>
        <v>8185347110</v>
      </c>
      <c r="H25" s="32">
        <f t="shared" si="2"/>
        <v>8185347110</v>
      </c>
      <c r="I25" s="34">
        <f t="shared" si="2"/>
        <v>7526166401</v>
      </c>
      <c r="J25" s="35">
        <f t="shared" si="2"/>
        <v>8679851639</v>
      </c>
      <c r="K25" s="31">
        <f t="shared" si="2"/>
        <v>9010146894</v>
      </c>
      <c r="L25" s="32">
        <f t="shared" si="2"/>
        <v>9486870603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2013203</v>
      </c>
      <c r="D30" s="19">
        <v>2013203</v>
      </c>
      <c r="E30" s="20">
        <v>2013203</v>
      </c>
      <c r="F30" s="21">
        <v>2013203</v>
      </c>
      <c r="G30" s="19">
        <v>2013203</v>
      </c>
      <c r="H30" s="20">
        <v>2013203</v>
      </c>
      <c r="I30" s="22">
        <v>2013203</v>
      </c>
      <c r="J30" s="23">
        <v>2013203</v>
      </c>
      <c r="K30" s="19">
        <v>2013203</v>
      </c>
      <c r="L30" s="20">
        <v>2013203</v>
      </c>
    </row>
    <row r="31" spans="1:12" ht="13.5" x14ac:dyDescent="0.25">
      <c r="A31" s="24" t="s">
        <v>47</v>
      </c>
      <c r="B31" s="18" t="s">
        <v>19</v>
      </c>
      <c r="C31" s="19">
        <v>40808659</v>
      </c>
      <c r="D31" s="19">
        <v>40048169</v>
      </c>
      <c r="E31" s="20">
        <v>40297864</v>
      </c>
      <c r="F31" s="21">
        <v>0</v>
      </c>
      <c r="G31" s="19">
        <v>0</v>
      </c>
      <c r="H31" s="20">
        <v>0</v>
      </c>
      <c r="I31" s="22">
        <v>41966148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2167482338</v>
      </c>
      <c r="D32" s="19">
        <v>2719811369</v>
      </c>
      <c r="E32" s="20">
        <v>2737716789</v>
      </c>
      <c r="F32" s="21">
        <v>1435448643</v>
      </c>
      <c r="G32" s="19">
        <v>1435448643</v>
      </c>
      <c r="H32" s="20">
        <v>1435448643</v>
      </c>
      <c r="I32" s="22">
        <v>2967943731</v>
      </c>
      <c r="J32" s="23">
        <v>1248999457</v>
      </c>
      <c r="K32" s="19">
        <v>1089132711</v>
      </c>
      <c r="L32" s="20">
        <v>884644616</v>
      </c>
    </row>
    <row r="33" spans="1:12" ht="13.5" x14ac:dyDescent="0.25">
      <c r="A33" s="24" t="s">
        <v>49</v>
      </c>
      <c r="B33" s="18" t="s">
        <v>19</v>
      </c>
      <c r="C33" s="19">
        <v>266074267</v>
      </c>
      <c r="D33" s="19">
        <v>178762826</v>
      </c>
      <c r="E33" s="20">
        <v>146840697</v>
      </c>
      <c r="F33" s="21">
        <v>240000000</v>
      </c>
      <c r="G33" s="19">
        <v>240000000</v>
      </c>
      <c r="H33" s="20">
        <v>240000000</v>
      </c>
      <c r="I33" s="22">
        <v>146840697</v>
      </c>
      <c r="J33" s="23">
        <v>240000000</v>
      </c>
      <c r="K33" s="19">
        <v>240000000</v>
      </c>
      <c r="L33" s="20">
        <v>240000000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2476378467</v>
      </c>
      <c r="D34" s="31">
        <f t="shared" ref="D34:L34" si="3">SUM(D29:D33)</f>
        <v>2940635567</v>
      </c>
      <c r="E34" s="32">
        <f t="shared" si="3"/>
        <v>2926868553</v>
      </c>
      <c r="F34" s="33">
        <f t="shared" si="3"/>
        <v>1677461846</v>
      </c>
      <c r="G34" s="31">
        <f t="shared" si="3"/>
        <v>1677461846</v>
      </c>
      <c r="H34" s="32">
        <f t="shared" si="3"/>
        <v>1677461846</v>
      </c>
      <c r="I34" s="34">
        <f t="shared" si="3"/>
        <v>3158763779</v>
      </c>
      <c r="J34" s="35">
        <f t="shared" si="3"/>
        <v>1491012660</v>
      </c>
      <c r="K34" s="31">
        <f t="shared" si="3"/>
        <v>1331145914</v>
      </c>
      <c r="L34" s="32">
        <f t="shared" si="3"/>
        <v>1126657819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-2013203</v>
      </c>
      <c r="D37" s="19">
        <v>3092973</v>
      </c>
      <c r="E37" s="20">
        <v>328867809</v>
      </c>
      <c r="F37" s="21">
        <v>1299244476</v>
      </c>
      <c r="G37" s="19">
        <v>1299244476</v>
      </c>
      <c r="H37" s="20">
        <v>1299244476</v>
      </c>
      <c r="I37" s="22">
        <v>328867809</v>
      </c>
      <c r="J37" s="23">
        <v>328868000</v>
      </c>
      <c r="K37" s="19">
        <v>328867809</v>
      </c>
      <c r="L37" s="20">
        <v>328867809</v>
      </c>
    </row>
    <row r="38" spans="1:12" ht="13.5" x14ac:dyDescent="0.25">
      <c r="A38" s="24" t="s">
        <v>49</v>
      </c>
      <c r="B38" s="18" t="s">
        <v>19</v>
      </c>
      <c r="C38" s="19">
        <v>42799900</v>
      </c>
      <c r="D38" s="19">
        <v>48864433</v>
      </c>
      <c r="E38" s="20">
        <v>56102987</v>
      </c>
      <c r="F38" s="21">
        <v>200799900</v>
      </c>
      <c r="G38" s="19">
        <v>200799900</v>
      </c>
      <c r="H38" s="20">
        <v>200799900</v>
      </c>
      <c r="I38" s="22">
        <v>56102987</v>
      </c>
      <c r="J38" s="23">
        <v>200799900</v>
      </c>
      <c r="K38" s="19">
        <v>200799900</v>
      </c>
      <c r="L38" s="20">
        <v>200799900</v>
      </c>
    </row>
    <row r="39" spans="1:12" ht="13.5" x14ac:dyDescent="0.25">
      <c r="A39" s="29" t="s">
        <v>53</v>
      </c>
      <c r="B39" s="37" t="s">
        <v>19</v>
      </c>
      <c r="C39" s="31">
        <f>SUM(C37:C38)</f>
        <v>40786697</v>
      </c>
      <c r="D39" s="38">
        <f t="shared" ref="D39:L39" si="4">SUM(D37:D38)</f>
        <v>51957406</v>
      </c>
      <c r="E39" s="39">
        <f t="shared" si="4"/>
        <v>384970796</v>
      </c>
      <c r="F39" s="40">
        <f t="shared" si="4"/>
        <v>1500044376</v>
      </c>
      <c r="G39" s="38">
        <f t="shared" si="4"/>
        <v>1500044376</v>
      </c>
      <c r="H39" s="39">
        <f t="shared" si="4"/>
        <v>1500044376</v>
      </c>
      <c r="I39" s="40">
        <f t="shared" si="4"/>
        <v>384970796</v>
      </c>
      <c r="J39" s="42">
        <f t="shared" si="4"/>
        <v>529667900</v>
      </c>
      <c r="K39" s="38">
        <f t="shared" si="4"/>
        <v>529667709</v>
      </c>
      <c r="L39" s="39">
        <f t="shared" si="4"/>
        <v>529667709</v>
      </c>
    </row>
    <row r="40" spans="1:12" ht="13.5" x14ac:dyDescent="0.25">
      <c r="A40" s="29" t="s">
        <v>54</v>
      </c>
      <c r="B40" s="30" t="s">
        <v>19</v>
      </c>
      <c r="C40" s="31">
        <f>+C34+C39</f>
        <v>2517165164</v>
      </c>
      <c r="D40" s="31">
        <f t="shared" ref="D40:L40" si="5">+D34+D39</f>
        <v>2992592973</v>
      </c>
      <c r="E40" s="32">
        <f t="shared" si="5"/>
        <v>3311839349</v>
      </c>
      <c r="F40" s="33">
        <f t="shared" si="5"/>
        <v>3177506222</v>
      </c>
      <c r="G40" s="31">
        <f t="shared" si="5"/>
        <v>3177506222</v>
      </c>
      <c r="H40" s="32">
        <f t="shared" si="5"/>
        <v>3177506222</v>
      </c>
      <c r="I40" s="34">
        <f t="shared" si="5"/>
        <v>3543734575</v>
      </c>
      <c r="J40" s="35">
        <f t="shared" si="5"/>
        <v>2020680560</v>
      </c>
      <c r="K40" s="31">
        <f t="shared" si="5"/>
        <v>1860813623</v>
      </c>
      <c r="L40" s="32">
        <f t="shared" si="5"/>
        <v>1656325528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4422597468</v>
      </c>
      <c r="D42" s="46">
        <f t="shared" ref="D42:L42" si="6">+D25-D40</f>
        <v>4135516673</v>
      </c>
      <c r="E42" s="47">
        <f t="shared" si="6"/>
        <v>3677806524</v>
      </c>
      <c r="F42" s="48">
        <f t="shared" si="6"/>
        <v>5093166753</v>
      </c>
      <c r="G42" s="46">
        <f t="shared" si="6"/>
        <v>5007840888</v>
      </c>
      <c r="H42" s="47">
        <f t="shared" si="6"/>
        <v>5007840888</v>
      </c>
      <c r="I42" s="49">
        <f t="shared" si="6"/>
        <v>3982431826</v>
      </c>
      <c r="J42" s="50">
        <f t="shared" si="6"/>
        <v>6659171079</v>
      </c>
      <c r="K42" s="46">
        <f t="shared" si="6"/>
        <v>7149333271</v>
      </c>
      <c r="L42" s="47">
        <f t="shared" si="6"/>
        <v>7830545075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5721301464</v>
      </c>
      <c r="D45" s="19">
        <v>4133645120</v>
      </c>
      <c r="E45" s="20">
        <v>3948256099</v>
      </c>
      <c r="F45" s="21">
        <v>5262211881</v>
      </c>
      <c r="G45" s="19">
        <v>4976362363</v>
      </c>
      <c r="H45" s="20">
        <v>4976362363</v>
      </c>
      <c r="I45" s="22">
        <v>4151012829</v>
      </c>
      <c r="J45" s="23">
        <v>6424585959</v>
      </c>
      <c r="K45" s="19">
        <v>6869759302</v>
      </c>
      <c r="L45" s="20">
        <v>7478867517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5721301464</v>
      </c>
      <c r="D48" s="53">
        <f t="shared" ref="D48:L48" si="7">SUM(D45:D47)</f>
        <v>4133645120</v>
      </c>
      <c r="E48" s="54">
        <f t="shared" si="7"/>
        <v>3948256099</v>
      </c>
      <c r="F48" s="55">
        <f t="shared" si="7"/>
        <v>5262211881</v>
      </c>
      <c r="G48" s="53">
        <f t="shared" si="7"/>
        <v>4976362363</v>
      </c>
      <c r="H48" s="54">
        <f t="shared" si="7"/>
        <v>4976362363</v>
      </c>
      <c r="I48" s="56">
        <f t="shared" si="7"/>
        <v>4151012829</v>
      </c>
      <c r="J48" s="57">
        <f t="shared" si="7"/>
        <v>6424585959</v>
      </c>
      <c r="K48" s="53">
        <f t="shared" si="7"/>
        <v>6869759302</v>
      </c>
      <c r="L48" s="54">
        <f t="shared" si="7"/>
        <v>7478867517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-320195543</v>
      </c>
      <c r="D6" s="19">
        <v>2204346885</v>
      </c>
      <c r="E6" s="20">
        <v>3551634285</v>
      </c>
      <c r="F6" s="21">
        <v>372594901</v>
      </c>
      <c r="G6" s="19">
        <v>424969756</v>
      </c>
      <c r="H6" s="20">
        <v>424969756</v>
      </c>
      <c r="I6" s="22">
        <v>1669919315</v>
      </c>
      <c r="J6" s="23">
        <v>1792911913</v>
      </c>
      <c r="K6" s="19">
        <v>1990771957</v>
      </c>
      <c r="L6" s="20">
        <v>2181113484</v>
      </c>
    </row>
    <row r="7" spans="1:12" ht="13.5" x14ac:dyDescent="0.25">
      <c r="A7" s="24" t="s">
        <v>22</v>
      </c>
      <c r="B7" s="18" t="s">
        <v>9</v>
      </c>
      <c r="C7" s="19">
        <v>18874224</v>
      </c>
      <c r="D7" s="19">
        <v>-1743062990</v>
      </c>
      <c r="E7" s="20">
        <v>-3047205196</v>
      </c>
      <c r="F7" s="21">
        <v>941400607</v>
      </c>
      <c r="G7" s="19">
        <v>941400607</v>
      </c>
      <c r="H7" s="20">
        <v>941400607</v>
      </c>
      <c r="I7" s="22">
        <v>-1432821860</v>
      </c>
      <c r="J7" s="23">
        <v>339214432</v>
      </c>
      <c r="K7" s="19">
        <v>354139867</v>
      </c>
      <c r="L7" s="20">
        <v>370076161</v>
      </c>
    </row>
    <row r="8" spans="1:12" ht="13.5" x14ac:dyDescent="0.25">
      <c r="A8" s="24" t="s">
        <v>23</v>
      </c>
      <c r="B8" s="18" t="s">
        <v>9</v>
      </c>
      <c r="C8" s="19">
        <v>-365896511</v>
      </c>
      <c r="D8" s="19">
        <v>530211410</v>
      </c>
      <c r="E8" s="20">
        <v>341087412</v>
      </c>
      <c r="F8" s="21">
        <v>190431333</v>
      </c>
      <c r="G8" s="19">
        <v>190431333</v>
      </c>
      <c r="H8" s="20">
        <v>190431333</v>
      </c>
      <c r="I8" s="22">
        <v>1154727467</v>
      </c>
      <c r="J8" s="23">
        <v>244438586</v>
      </c>
      <c r="K8" s="19">
        <v>255193884</v>
      </c>
      <c r="L8" s="20">
        <v>266677608</v>
      </c>
    </row>
    <row r="9" spans="1:12" ht="13.5" x14ac:dyDescent="0.25">
      <c r="A9" s="24" t="s">
        <v>24</v>
      </c>
      <c r="B9" s="18" t="s">
        <v>19</v>
      </c>
      <c r="C9" s="19">
        <v>42361310</v>
      </c>
      <c r="D9" s="19">
        <v>72852870</v>
      </c>
      <c r="E9" s="20">
        <v>135861640</v>
      </c>
      <c r="F9" s="21">
        <v>111174120</v>
      </c>
      <c r="G9" s="19">
        <v>111174120</v>
      </c>
      <c r="H9" s="20">
        <v>111174120</v>
      </c>
      <c r="I9" s="22">
        <v>516234513</v>
      </c>
      <c r="J9" s="23">
        <v>798597085</v>
      </c>
      <c r="K9" s="19">
        <v>833735357</v>
      </c>
      <c r="L9" s="20">
        <v>871253447</v>
      </c>
    </row>
    <row r="10" spans="1:12" ht="13.5" x14ac:dyDescent="0.25">
      <c r="A10" s="24" t="s">
        <v>25</v>
      </c>
      <c r="B10" s="18" t="s">
        <v>19</v>
      </c>
      <c r="C10" s="19">
        <v>39681</v>
      </c>
      <c r="D10" s="19">
        <v>251278</v>
      </c>
      <c r="E10" s="20">
        <v>302666</v>
      </c>
      <c r="F10" s="25">
        <v>1054148</v>
      </c>
      <c r="G10" s="26">
        <v>1054148</v>
      </c>
      <c r="H10" s="27">
        <v>1054148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-18611130</v>
      </c>
      <c r="D11" s="19">
        <v>30395315</v>
      </c>
      <c r="E11" s="20">
        <v>35129068</v>
      </c>
      <c r="F11" s="21">
        <v>-474442590</v>
      </c>
      <c r="G11" s="19">
        <v>-474442590</v>
      </c>
      <c r="H11" s="20">
        <v>-474442590</v>
      </c>
      <c r="I11" s="22">
        <v>15844155</v>
      </c>
      <c r="J11" s="23">
        <v>35129000</v>
      </c>
      <c r="K11" s="19">
        <v>36674676</v>
      </c>
      <c r="L11" s="20">
        <v>38325036</v>
      </c>
    </row>
    <row r="12" spans="1:12" ht="13.5" x14ac:dyDescent="0.25">
      <c r="A12" s="29" t="s">
        <v>28</v>
      </c>
      <c r="B12" s="30" t="s">
        <v>19</v>
      </c>
      <c r="C12" s="31">
        <f>SUM(C6:C11)</f>
        <v>-643427969</v>
      </c>
      <c r="D12" s="31">
        <f t="shared" ref="D12:L12" si="0">SUM(D6:D11)</f>
        <v>1094994768</v>
      </c>
      <c r="E12" s="32">
        <f t="shared" si="0"/>
        <v>1016809875</v>
      </c>
      <c r="F12" s="33">
        <f t="shared" si="0"/>
        <v>1142212519</v>
      </c>
      <c r="G12" s="31">
        <f t="shared" si="0"/>
        <v>1194587374</v>
      </c>
      <c r="H12" s="32">
        <f t="shared" si="0"/>
        <v>1194587374</v>
      </c>
      <c r="I12" s="34">
        <f t="shared" si="0"/>
        <v>1923903590</v>
      </c>
      <c r="J12" s="35">
        <f t="shared" si="0"/>
        <v>3210291016</v>
      </c>
      <c r="K12" s="31">
        <f t="shared" si="0"/>
        <v>3470515741</v>
      </c>
      <c r="L12" s="32">
        <f t="shared" si="0"/>
        <v>3727445736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-206067</v>
      </c>
      <c r="D15" s="19">
        <v>1592993</v>
      </c>
      <c r="E15" s="20">
        <v>1290326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-160181</v>
      </c>
      <c r="D16" s="19">
        <v>776293</v>
      </c>
      <c r="E16" s="20">
        <v>815443</v>
      </c>
      <c r="F16" s="25">
        <v>952415</v>
      </c>
      <c r="G16" s="26">
        <v>952415</v>
      </c>
      <c r="H16" s="27">
        <v>952415</v>
      </c>
      <c r="I16" s="22">
        <v>-119837</v>
      </c>
      <c r="J16" s="28">
        <v>184512</v>
      </c>
      <c r="K16" s="26">
        <v>192630</v>
      </c>
      <c r="L16" s="27">
        <v>201298</v>
      </c>
    </row>
    <row r="17" spans="1:12" ht="13.5" x14ac:dyDescent="0.25">
      <c r="A17" s="24" t="s">
        <v>33</v>
      </c>
      <c r="B17" s="18" t="s">
        <v>19</v>
      </c>
      <c r="C17" s="19">
        <v>-4583830</v>
      </c>
      <c r="D17" s="19">
        <v>157723248</v>
      </c>
      <c r="E17" s="20">
        <v>146733301</v>
      </c>
      <c r="F17" s="21">
        <v>388919721</v>
      </c>
      <c r="G17" s="19">
        <v>388919721</v>
      </c>
      <c r="H17" s="20">
        <v>388919721</v>
      </c>
      <c r="I17" s="22">
        <v>-6733596</v>
      </c>
      <c r="J17" s="23">
        <v>146733000</v>
      </c>
      <c r="K17" s="19">
        <v>153189252</v>
      </c>
      <c r="L17" s="20">
        <v>160082768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-24337970</v>
      </c>
      <c r="D19" s="19">
        <v>8483446483</v>
      </c>
      <c r="E19" s="20">
        <v>8372148852</v>
      </c>
      <c r="F19" s="21">
        <v>9713569784</v>
      </c>
      <c r="G19" s="19">
        <v>9606231846</v>
      </c>
      <c r="H19" s="20">
        <v>9606231846</v>
      </c>
      <c r="I19" s="22">
        <v>-173934135</v>
      </c>
      <c r="J19" s="23">
        <v>2761717558</v>
      </c>
      <c r="K19" s="19">
        <v>2699240447</v>
      </c>
      <c r="L19" s="20">
        <v>2808289756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-2258</v>
      </c>
      <c r="D22" s="19">
        <v>-25771</v>
      </c>
      <c r="E22" s="20">
        <v>-31276</v>
      </c>
      <c r="F22" s="21">
        <v>873035</v>
      </c>
      <c r="G22" s="19">
        <v>788035</v>
      </c>
      <c r="H22" s="20">
        <v>788035</v>
      </c>
      <c r="I22" s="22">
        <v>-17292</v>
      </c>
      <c r="J22" s="23">
        <v>2540500</v>
      </c>
      <c r="K22" s="19">
        <v>1971962</v>
      </c>
      <c r="L22" s="20">
        <v>1383928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1369483</v>
      </c>
      <c r="E23" s="20">
        <v>1374483</v>
      </c>
      <c r="F23" s="25">
        <v>147452</v>
      </c>
      <c r="G23" s="26">
        <v>147452</v>
      </c>
      <c r="H23" s="27">
        <v>147452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-29290306</v>
      </c>
      <c r="D24" s="38">
        <f t="shared" ref="D24:L24" si="1">SUM(D15:D23)</f>
        <v>8644882729</v>
      </c>
      <c r="E24" s="39">
        <f t="shared" si="1"/>
        <v>8522331129</v>
      </c>
      <c r="F24" s="40">
        <f t="shared" si="1"/>
        <v>10104462407</v>
      </c>
      <c r="G24" s="38">
        <f t="shared" si="1"/>
        <v>9997039469</v>
      </c>
      <c r="H24" s="39">
        <f t="shared" si="1"/>
        <v>9997039469</v>
      </c>
      <c r="I24" s="41">
        <f t="shared" si="1"/>
        <v>-180804860</v>
      </c>
      <c r="J24" s="42">
        <f t="shared" si="1"/>
        <v>2911175570</v>
      </c>
      <c r="K24" s="38">
        <f t="shared" si="1"/>
        <v>2854594291</v>
      </c>
      <c r="L24" s="39">
        <f t="shared" si="1"/>
        <v>2969957750</v>
      </c>
    </row>
    <row r="25" spans="1:12" ht="13.5" x14ac:dyDescent="0.25">
      <c r="A25" s="29" t="s">
        <v>41</v>
      </c>
      <c r="B25" s="30" t="s">
        <v>19</v>
      </c>
      <c r="C25" s="31">
        <f>+C12+C24</f>
        <v>-672718275</v>
      </c>
      <c r="D25" s="31">
        <f t="shared" ref="D25:L25" si="2">+D12+D24</f>
        <v>9739877497</v>
      </c>
      <c r="E25" s="32">
        <f t="shared" si="2"/>
        <v>9539141004</v>
      </c>
      <c r="F25" s="33">
        <f t="shared" si="2"/>
        <v>11246674926</v>
      </c>
      <c r="G25" s="31">
        <f t="shared" si="2"/>
        <v>11191626843</v>
      </c>
      <c r="H25" s="32">
        <f t="shared" si="2"/>
        <v>11191626843</v>
      </c>
      <c r="I25" s="34">
        <f t="shared" si="2"/>
        <v>1743098730</v>
      </c>
      <c r="J25" s="35">
        <f t="shared" si="2"/>
        <v>6121466586</v>
      </c>
      <c r="K25" s="31">
        <f t="shared" si="2"/>
        <v>6325110032</v>
      </c>
      <c r="L25" s="32">
        <f t="shared" si="2"/>
        <v>6697403486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5457631</v>
      </c>
      <c r="D30" s="19">
        <v>59001616</v>
      </c>
      <c r="E30" s="20">
        <v>-5881775</v>
      </c>
      <c r="F30" s="21">
        <v>-96103392</v>
      </c>
      <c r="G30" s="19">
        <v>-96103392</v>
      </c>
      <c r="H30" s="20">
        <v>-96103392</v>
      </c>
      <c r="I30" s="22">
        <v>14005611</v>
      </c>
      <c r="J30" s="23">
        <v>-99947528</v>
      </c>
      <c r="K30" s="19">
        <v>-104345219</v>
      </c>
      <c r="L30" s="20">
        <v>-109040754</v>
      </c>
    </row>
    <row r="31" spans="1:12" ht="13.5" x14ac:dyDescent="0.25">
      <c r="A31" s="24" t="s">
        <v>47</v>
      </c>
      <c r="B31" s="18" t="s">
        <v>19</v>
      </c>
      <c r="C31" s="19">
        <v>2760</v>
      </c>
      <c r="D31" s="19">
        <v>52215619</v>
      </c>
      <c r="E31" s="20">
        <v>55845338</v>
      </c>
      <c r="F31" s="21">
        <v>-52789454</v>
      </c>
      <c r="G31" s="19">
        <v>-52789454</v>
      </c>
      <c r="H31" s="20">
        <v>-52789454</v>
      </c>
      <c r="I31" s="22">
        <v>5522009</v>
      </c>
      <c r="J31" s="23">
        <v>-168032</v>
      </c>
      <c r="K31" s="19">
        <v>-175426</v>
      </c>
      <c r="L31" s="20">
        <v>-183320</v>
      </c>
    </row>
    <row r="32" spans="1:12" ht="13.5" x14ac:dyDescent="0.25">
      <c r="A32" s="24" t="s">
        <v>48</v>
      </c>
      <c r="B32" s="18" t="s">
        <v>46</v>
      </c>
      <c r="C32" s="19">
        <v>472347407</v>
      </c>
      <c r="D32" s="19">
        <v>1715774017</v>
      </c>
      <c r="E32" s="20">
        <v>1698147559</v>
      </c>
      <c r="F32" s="21">
        <v>-169125798</v>
      </c>
      <c r="G32" s="19">
        <v>-219300974</v>
      </c>
      <c r="H32" s="20">
        <v>-219300974</v>
      </c>
      <c r="I32" s="22">
        <v>852364011</v>
      </c>
      <c r="J32" s="23">
        <v>150468843</v>
      </c>
      <c r="K32" s="19">
        <v>134246258</v>
      </c>
      <c r="L32" s="20">
        <v>-137958697</v>
      </c>
    </row>
    <row r="33" spans="1:12" ht="13.5" x14ac:dyDescent="0.25">
      <c r="A33" s="24" t="s">
        <v>49</v>
      </c>
      <c r="B33" s="18" t="s">
        <v>19</v>
      </c>
      <c r="C33" s="19">
        <v>11494458</v>
      </c>
      <c r="D33" s="19">
        <v>196116446</v>
      </c>
      <c r="E33" s="20">
        <v>205194446</v>
      </c>
      <c r="F33" s="21">
        <v>25867236</v>
      </c>
      <c r="G33" s="19">
        <v>25867236</v>
      </c>
      <c r="H33" s="20">
        <v>25867236</v>
      </c>
      <c r="I33" s="22">
        <v>0</v>
      </c>
      <c r="J33" s="23">
        <v>134878000</v>
      </c>
      <c r="K33" s="19">
        <v>140812632</v>
      </c>
      <c r="L33" s="20">
        <v>147149200</v>
      </c>
    </row>
    <row r="34" spans="1:12" ht="13.5" x14ac:dyDescent="0.25">
      <c r="A34" s="29" t="s">
        <v>50</v>
      </c>
      <c r="B34" s="30" t="s">
        <v>19</v>
      </c>
      <c r="C34" s="31">
        <f>SUM(C29:C33)</f>
        <v>489302256</v>
      </c>
      <c r="D34" s="31">
        <f t="shared" ref="D34:L34" si="3">SUM(D29:D33)</f>
        <v>2023107698</v>
      </c>
      <c r="E34" s="32">
        <f t="shared" si="3"/>
        <v>1953305568</v>
      </c>
      <c r="F34" s="33">
        <f t="shared" si="3"/>
        <v>-292151408</v>
      </c>
      <c r="G34" s="31">
        <f t="shared" si="3"/>
        <v>-342326584</v>
      </c>
      <c r="H34" s="32">
        <f t="shared" si="3"/>
        <v>-342326584</v>
      </c>
      <c r="I34" s="34">
        <f t="shared" si="3"/>
        <v>871891631</v>
      </c>
      <c r="J34" s="35">
        <f t="shared" si="3"/>
        <v>185231283</v>
      </c>
      <c r="K34" s="31">
        <f t="shared" si="3"/>
        <v>170538245</v>
      </c>
      <c r="L34" s="32">
        <f t="shared" si="3"/>
        <v>-100033571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-18088344</v>
      </c>
      <c r="D37" s="19">
        <v>361086435</v>
      </c>
      <c r="E37" s="20">
        <v>358255133</v>
      </c>
      <c r="F37" s="21">
        <v>550000000</v>
      </c>
      <c r="G37" s="19">
        <v>550000000</v>
      </c>
      <c r="H37" s="20">
        <v>550000000</v>
      </c>
      <c r="I37" s="22">
        <v>-53626582</v>
      </c>
      <c r="J37" s="23">
        <v>312965000</v>
      </c>
      <c r="K37" s="19">
        <v>326735460</v>
      </c>
      <c r="L37" s="20">
        <v>341438556</v>
      </c>
    </row>
    <row r="38" spans="1:12" ht="13.5" x14ac:dyDescent="0.25">
      <c r="A38" s="24" t="s">
        <v>49</v>
      </c>
      <c r="B38" s="18" t="s">
        <v>19</v>
      </c>
      <c r="C38" s="19">
        <v>-12478036</v>
      </c>
      <c r="D38" s="19">
        <v>151139251</v>
      </c>
      <c r="E38" s="20">
        <v>144727251</v>
      </c>
      <c r="F38" s="21">
        <v>272587463</v>
      </c>
      <c r="G38" s="19">
        <v>272587463</v>
      </c>
      <c r="H38" s="20">
        <v>272587463</v>
      </c>
      <c r="I38" s="22">
        <v>43967252</v>
      </c>
      <c r="J38" s="23">
        <v>498534962</v>
      </c>
      <c r="K38" s="19">
        <v>520470500</v>
      </c>
      <c r="L38" s="20">
        <v>543891672</v>
      </c>
    </row>
    <row r="39" spans="1:12" ht="13.5" x14ac:dyDescent="0.25">
      <c r="A39" s="29" t="s">
        <v>53</v>
      </c>
      <c r="B39" s="37" t="s">
        <v>19</v>
      </c>
      <c r="C39" s="31">
        <f>SUM(C37:C38)</f>
        <v>-30566380</v>
      </c>
      <c r="D39" s="38">
        <f t="shared" ref="D39:L39" si="4">SUM(D37:D38)</f>
        <v>512225686</v>
      </c>
      <c r="E39" s="39">
        <f t="shared" si="4"/>
        <v>502982384</v>
      </c>
      <c r="F39" s="40">
        <f t="shared" si="4"/>
        <v>822587463</v>
      </c>
      <c r="G39" s="38">
        <f t="shared" si="4"/>
        <v>822587463</v>
      </c>
      <c r="H39" s="39">
        <f t="shared" si="4"/>
        <v>822587463</v>
      </c>
      <c r="I39" s="40">
        <f t="shared" si="4"/>
        <v>-9659330</v>
      </c>
      <c r="J39" s="42">
        <f t="shared" si="4"/>
        <v>811499962</v>
      </c>
      <c r="K39" s="38">
        <f t="shared" si="4"/>
        <v>847205960</v>
      </c>
      <c r="L39" s="39">
        <f t="shared" si="4"/>
        <v>885330228</v>
      </c>
    </row>
    <row r="40" spans="1:12" ht="13.5" x14ac:dyDescent="0.25">
      <c r="A40" s="29" t="s">
        <v>54</v>
      </c>
      <c r="B40" s="30" t="s">
        <v>19</v>
      </c>
      <c r="C40" s="31">
        <f>+C34+C39</f>
        <v>458735876</v>
      </c>
      <c r="D40" s="31">
        <f t="shared" ref="D40:L40" si="5">+D34+D39</f>
        <v>2535333384</v>
      </c>
      <c r="E40" s="32">
        <f t="shared" si="5"/>
        <v>2456287952</v>
      </c>
      <c r="F40" s="33">
        <f t="shared" si="5"/>
        <v>530436055</v>
      </c>
      <c r="G40" s="31">
        <f t="shared" si="5"/>
        <v>480260879</v>
      </c>
      <c r="H40" s="32">
        <f t="shared" si="5"/>
        <v>480260879</v>
      </c>
      <c r="I40" s="34">
        <f t="shared" si="5"/>
        <v>862232301</v>
      </c>
      <c r="J40" s="35">
        <f t="shared" si="5"/>
        <v>996731245</v>
      </c>
      <c r="K40" s="31">
        <f t="shared" si="5"/>
        <v>1017744205</v>
      </c>
      <c r="L40" s="32">
        <f t="shared" si="5"/>
        <v>785296657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-1131454151</v>
      </c>
      <c r="D42" s="46">
        <f t="shared" ref="D42:L42" si="6">+D25-D40</f>
        <v>7204544113</v>
      </c>
      <c r="E42" s="47">
        <f t="shared" si="6"/>
        <v>7082853052</v>
      </c>
      <c r="F42" s="48">
        <f t="shared" si="6"/>
        <v>10716238871</v>
      </c>
      <c r="G42" s="46">
        <f t="shared" si="6"/>
        <v>10711365964</v>
      </c>
      <c r="H42" s="47">
        <f t="shared" si="6"/>
        <v>10711365964</v>
      </c>
      <c r="I42" s="49">
        <f t="shared" si="6"/>
        <v>880866429</v>
      </c>
      <c r="J42" s="50">
        <f t="shared" si="6"/>
        <v>5124735341</v>
      </c>
      <c r="K42" s="46">
        <f t="shared" si="6"/>
        <v>5307365827</v>
      </c>
      <c r="L42" s="47">
        <f t="shared" si="6"/>
        <v>5912106829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-29821426</v>
      </c>
      <c r="D45" s="19">
        <v>6647320704</v>
      </c>
      <c r="E45" s="20">
        <v>6633465331</v>
      </c>
      <c r="F45" s="21">
        <v>6796284843</v>
      </c>
      <c r="G45" s="19">
        <v>6839986992</v>
      </c>
      <c r="H45" s="20">
        <v>6839986992</v>
      </c>
      <c r="I45" s="22">
        <v>-572156158</v>
      </c>
      <c r="J45" s="23">
        <v>4835136962</v>
      </c>
      <c r="K45" s="19">
        <v>5155193631</v>
      </c>
      <c r="L45" s="20">
        <v>5751325974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-82501685</v>
      </c>
      <c r="F46" s="21">
        <v>3118766419</v>
      </c>
      <c r="G46" s="19">
        <v>3118766419</v>
      </c>
      <c r="H46" s="20">
        <v>3118766419</v>
      </c>
      <c r="I46" s="22">
        <v>519158</v>
      </c>
      <c r="J46" s="23">
        <v>289298379</v>
      </c>
      <c r="K46" s="19">
        <v>151872196</v>
      </c>
      <c r="L46" s="20">
        <v>160480855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-29821426</v>
      </c>
      <c r="D48" s="53">
        <f t="shared" ref="D48:L48" si="7">SUM(D45:D47)</f>
        <v>6647320704</v>
      </c>
      <c r="E48" s="54">
        <f t="shared" si="7"/>
        <v>6550963646</v>
      </c>
      <c r="F48" s="55">
        <f t="shared" si="7"/>
        <v>9915051262</v>
      </c>
      <c r="G48" s="53">
        <f t="shared" si="7"/>
        <v>9958753411</v>
      </c>
      <c r="H48" s="54">
        <f t="shared" si="7"/>
        <v>9958753411</v>
      </c>
      <c r="I48" s="56">
        <f t="shared" si="7"/>
        <v>-571637000</v>
      </c>
      <c r="J48" s="57">
        <f t="shared" si="7"/>
        <v>5124435341</v>
      </c>
      <c r="K48" s="53">
        <f t="shared" si="7"/>
        <v>5307065827</v>
      </c>
      <c r="L48" s="54">
        <f t="shared" si="7"/>
        <v>5911806829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-374498515</v>
      </c>
      <c r="D6" s="19">
        <v>-437658994</v>
      </c>
      <c r="E6" s="20">
        <v>317623322</v>
      </c>
      <c r="F6" s="21">
        <v>179586124</v>
      </c>
      <c r="G6" s="19">
        <v>130135436</v>
      </c>
      <c r="H6" s="20">
        <v>130135436</v>
      </c>
      <c r="I6" s="22">
        <v>1324794688</v>
      </c>
      <c r="J6" s="23">
        <v>65144594</v>
      </c>
      <c r="K6" s="19">
        <v>59582824</v>
      </c>
      <c r="L6" s="20">
        <v>59582824</v>
      </c>
    </row>
    <row r="7" spans="1:12" ht="13.5" x14ac:dyDescent="0.25">
      <c r="A7" s="24" t="s">
        <v>22</v>
      </c>
      <c r="B7" s="18" t="s">
        <v>9</v>
      </c>
      <c r="C7" s="19">
        <v>322078115</v>
      </c>
      <c r="D7" s="19">
        <v>301272651</v>
      </c>
      <c r="E7" s="20">
        <v>-513443196</v>
      </c>
      <c r="F7" s="21">
        <v>131272651</v>
      </c>
      <c r="G7" s="19">
        <v>133245326</v>
      </c>
      <c r="H7" s="20">
        <v>133245326</v>
      </c>
      <c r="I7" s="22">
        <v>-1442806951</v>
      </c>
      <c r="J7" s="23">
        <v>333247571</v>
      </c>
      <c r="K7" s="19">
        <v>308160767</v>
      </c>
      <c r="L7" s="20">
        <v>282469092</v>
      </c>
    </row>
    <row r="8" spans="1:12" ht="13.5" x14ac:dyDescent="0.25">
      <c r="A8" s="24" t="s">
        <v>23</v>
      </c>
      <c r="B8" s="18" t="s">
        <v>9</v>
      </c>
      <c r="C8" s="19">
        <v>492714373</v>
      </c>
      <c r="D8" s="19">
        <v>590050120</v>
      </c>
      <c r="E8" s="20">
        <v>584223057</v>
      </c>
      <c r="F8" s="21">
        <v>689812314</v>
      </c>
      <c r="G8" s="19">
        <v>689812314</v>
      </c>
      <c r="H8" s="20">
        <v>689812314</v>
      </c>
      <c r="I8" s="22">
        <v>1741396334</v>
      </c>
      <c r="J8" s="23">
        <v>632865768</v>
      </c>
      <c r="K8" s="19">
        <v>622397646</v>
      </c>
      <c r="L8" s="20">
        <v>742967906</v>
      </c>
    </row>
    <row r="9" spans="1:12" ht="13.5" x14ac:dyDescent="0.25">
      <c r="A9" s="24" t="s">
        <v>24</v>
      </c>
      <c r="B9" s="18" t="s">
        <v>19</v>
      </c>
      <c r="C9" s="19">
        <v>348336062</v>
      </c>
      <c r="D9" s="19">
        <v>594564447</v>
      </c>
      <c r="E9" s="20">
        <v>773222571</v>
      </c>
      <c r="F9" s="21">
        <v>243161064</v>
      </c>
      <c r="G9" s="19">
        <v>243161064</v>
      </c>
      <c r="H9" s="20">
        <v>243161064</v>
      </c>
      <c r="I9" s="22">
        <v>927412241</v>
      </c>
      <c r="J9" s="23">
        <v>243161064</v>
      </c>
      <c r="K9" s="19">
        <v>243161064</v>
      </c>
      <c r="L9" s="20">
        <v>243161064</v>
      </c>
    </row>
    <row r="10" spans="1:12" ht="13.5" x14ac:dyDescent="0.25">
      <c r="A10" s="24" t="s">
        <v>25</v>
      </c>
      <c r="B10" s="18" t="s">
        <v>19</v>
      </c>
      <c r="C10" s="19">
        <v>84414</v>
      </c>
      <c r="D10" s="19">
        <v>62029</v>
      </c>
      <c r="E10" s="20">
        <v>35375</v>
      </c>
      <c r="F10" s="25">
        <v>29274</v>
      </c>
      <c r="G10" s="26">
        <v>29274</v>
      </c>
      <c r="H10" s="27">
        <v>29274</v>
      </c>
      <c r="I10" s="22">
        <v>7357</v>
      </c>
      <c r="J10" s="28">
        <v>29274</v>
      </c>
      <c r="K10" s="26">
        <v>29274</v>
      </c>
      <c r="L10" s="27">
        <v>29274</v>
      </c>
    </row>
    <row r="11" spans="1:12" ht="13.5" x14ac:dyDescent="0.25">
      <c r="A11" s="24" t="s">
        <v>26</v>
      </c>
      <c r="B11" s="18" t="s">
        <v>27</v>
      </c>
      <c r="C11" s="19">
        <v>50279281</v>
      </c>
      <c r="D11" s="19">
        <v>45764513</v>
      </c>
      <c r="E11" s="20">
        <v>33292848</v>
      </c>
      <c r="F11" s="21">
        <v>52107244</v>
      </c>
      <c r="G11" s="19">
        <v>52107244</v>
      </c>
      <c r="H11" s="20">
        <v>52107244</v>
      </c>
      <c r="I11" s="22">
        <v>35930180</v>
      </c>
      <c r="J11" s="23">
        <v>53614921</v>
      </c>
      <c r="K11" s="19">
        <v>55128933</v>
      </c>
      <c r="L11" s="20">
        <v>56642945</v>
      </c>
    </row>
    <row r="12" spans="1:12" ht="13.5" x14ac:dyDescent="0.25">
      <c r="A12" s="29" t="s">
        <v>28</v>
      </c>
      <c r="B12" s="30" t="s">
        <v>19</v>
      </c>
      <c r="C12" s="31">
        <f>SUM(C6:C11)</f>
        <v>838993730</v>
      </c>
      <c r="D12" s="31">
        <f t="shared" ref="D12:L12" si="0">SUM(D6:D11)</f>
        <v>1094054766</v>
      </c>
      <c r="E12" s="32">
        <f t="shared" si="0"/>
        <v>1194953977</v>
      </c>
      <c r="F12" s="33">
        <f t="shared" si="0"/>
        <v>1295968671</v>
      </c>
      <c r="G12" s="31">
        <f t="shared" si="0"/>
        <v>1248490658</v>
      </c>
      <c r="H12" s="32">
        <f t="shared" si="0"/>
        <v>1248490658</v>
      </c>
      <c r="I12" s="34">
        <f t="shared" si="0"/>
        <v>2586733849</v>
      </c>
      <c r="J12" s="35">
        <f t="shared" si="0"/>
        <v>1328063192</v>
      </c>
      <c r="K12" s="31">
        <f t="shared" si="0"/>
        <v>1288460508</v>
      </c>
      <c r="L12" s="32">
        <f t="shared" si="0"/>
        <v>1384853105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32755</v>
      </c>
      <c r="G15" s="19">
        <v>32755</v>
      </c>
      <c r="H15" s="20">
        <v>32755</v>
      </c>
      <c r="I15" s="22">
        <v>0</v>
      </c>
      <c r="J15" s="23">
        <v>32755</v>
      </c>
      <c r="K15" s="19">
        <v>32755</v>
      </c>
      <c r="L15" s="20">
        <v>32755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256452695</v>
      </c>
      <c r="D17" s="19">
        <v>257100275</v>
      </c>
      <c r="E17" s="20">
        <v>256971224</v>
      </c>
      <c r="F17" s="21">
        <v>257100275</v>
      </c>
      <c r="G17" s="19">
        <v>257100275</v>
      </c>
      <c r="H17" s="20">
        <v>257100275</v>
      </c>
      <c r="I17" s="22">
        <v>256971224</v>
      </c>
      <c r="J17" s="23">
        <v>257100275</v>
      </c>
      <c r="K17" s="19">
        <v>257100275</v>
      </c>
      <c r="L17" s="20">
        <v>257100275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5088406193</v>
      </c>
      <c r="D19" s="19">
        <v>4800896838</v>
      </c>
      <c r="E19" s="20">
        <v>5699245341</v>
      </c>
      <c r="F19" s="21">
        <v>4287914739</v>
      </c>
      <c r="G19" s="19">
        <v>5046371892</v>
      </c>
      <c r="H19" s="20">
        <v>5046371892</v>
      </c>
      <c r="I19" s="22">
        <v>5612402562</v>
      </c>
      <c r="J19" s="23">
        <v>4798046830</v>
      </c>
      <c r="K19" s="19">
        <v>3812955708</v>
      </c>
      <c r="L19" s="20">
        <v>3525022397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657949</v>
      </c>
      <c r="D22" s="19">
        <v>1297383</v>
      </c>
      <c r="E22" s="20">
        <v>1297383</v>
      </c>
      <c r="F22" s="21">
        <v>1297383</v>
      </c>
      <c r="G22" s="19">
        <v>1297383</v>
      </c>
      <c r="H22" s="20">
        <v>1297383</v>
      </c>
      <c r="I22" s="22">
        <v>1297383</v>
      </c>
      <c r="J22" s="23">
        <v>1817383</v>
      </c>
      <c r="K22" s="19">
        <v>1297384</v>
      </c>
      <c r="L22" s="20">
        <v>1297384</v>
      </c>
    </row>
    <row r="23" spans="1:12" ht="13.5" x14ac:dyDescent="0.25">
      <c r="A23" s="24" t="s">
        <v>39</v>
      </c>
      <c r="B23" s="18" t="s">
        <v>19</v>
      </c>
      <c r="C23" s="19">
        <v>-97393017</v>
      </c>
      <c r="D23" s="19">
        <v>-100388514</v>
      </c>
      <c r="E23" s="20">
        <v>-567443583</v>
      </c>
      <c r="F23" s="25">
        <v>9941212</v>
      </c>
      <c r="G23" s="26">
        <v>9941212</v>
      </c>
      <c r="H23" s="27">
        <v>9941212</v>
      </c>
      <c r="I23" s="21">
        <v>-567443583</v>
      </c>
      <c r="J23" s="28">
        <v>9941212</v>
      </c>
      <c r="K23" s="26">
        <v>9941212</v>
      </c>
      <c r="L23" s="27">
        <v>9941212</v>
      </c>
    </row>
    <row r="24" spans="1:12" ht="13.5" x14ac:dyDescent="0.25">
      <c r="A24" s="29" t="s">
        <v>40</v>
      </c>
      <c r="B24" s="37" t="s">
        <v>19</v>
      </c>
      <c r="C24" s="31">
        <f>SUM(C15:C23)</f>
        <v>5248123820</v>
      </c>
      <c r="D24" s="38">
        <f t="shared" ref="D24:L24" si="1">SUM(D15:D23)</f>
        <v>4958905982</v>
      </c>
      <c r="E24" s="39">
        <f t="shared" si="1"/>
        <v>5390070365</v>
      </c>
      <c r="F24" s="40">
        <f t="shared" si="1"/>
        <v>4556286364</v>
      </c>
      <c r="G24" s="38">
        <f t="shared" si="1"/>
        <v>5314743517</v>
      </c>
      <c r="H24" s="39">
        <f t="shared" si="1"/>
        <v>5314743517</v>
      </c>
      <c r="I24" s="41">
        <f t="shared" si="1"/>
        <v>5303227586</v>
      </c>
      <c r="J24" s="42">
        <f t="shared" si="1"/>
        <v>5066938455</v>
      </c>
      <c r="K24" s="38">
        <f t="shared" si="1"/>
        <v>4081327334</v>
      </c>
      <c r="L24" s="39">
        <f t="shared" si="1"/>
        <v>3793394023</v>
      </c>
    </row>
    <row r="25" spans="1:12" ht="13.5" x14ac:dyDescent="0.25">
      <c r="A25" s="29" t="s">
        <v>41</v>
      </c>
      <c r="B25" s="30" t="s">
        <v>19</v>
      </c>
      <c r="C25" s="31">
        <f>+C12+C24</f>
        <v>6087117550</v>
      </c>
      <c r="D25" s="31">
        <f t="shared" ref="D25:L25" si="2">+D12+D24</f>
        <v>6052960748</v>
      </c>
      <c r="E25" s="32">
        <f t="shared" si="2"/>
        <v>6585024342</v>
      </c>
      <c r="F25" s="33">
        <f t="shared" si="2"/>
        <v>5852255035</v>
      </c>
      <c r="G25" s="31">
        <f t="shared" si="2"/>
        <v>6563234175</v>
      </c>
      <c r="H25" s="32">
        <f t="shared" si="2"/>
        <v>6563234175</v>
      </c>
      <c r="I25" s="34">
        <f t="shared" si="2"/>
        <v>7889961435</v>
      </c>
      <c r="J25" s="35">
        <f t="shared" si="2"/>
        <v>6395001647</v>
      </c>
      <c r="K25" s="31">
        <f t="shared" si="2"/>
        <v>5369787842</v>
      </c>
      <c r="L25" s="32">
        <f t="shared" si="2"/>
        <v>5178247128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1613814</v>
      </c>
      <c r="E30" s="20">
        <v>-1539426</v>
      </c>
      <c r="F30" s="21">
        <v>2000000</v>
      </c>
      <c r="G30" s="19">
        <v>2000000</v>
      </c>
      <c r="H30" s="20">
        <v>2000000</v>
      </c>
      <c r="I30" s="22">
        <v>-1539426</v>
      </c>
      <c r="J30" s="23">
        <v>2000000</v>
      </c>
      <c r="K30" s="19">
        <v>2000000</v>
      </c>
      <c r="L30" s="20">
        <v>2000000</v>
      </c>
    </row>
    <row r="31" spans="1:12" ht="13.5" x14ac:dyDescent="0.25">
      <c r="A31" s="24" t="s">
        <v>47</v>
      </c>
      <c r="B31" s="18" t="s">
        <v>19</v>
      </c>
      <c r="C31" s="19">
        <v>65817010</v>
      </c>
      <c r="D31" s="19">
        <v>59929637</v>
      </c>
      <c r="E31" s="20">
        <v>61754133</v>
      </c>
      <c r="F31" s="21">
        <v>92429637</v>
      </c>
      <c r="G31" s="19">
        <v>92429637</v>
      </c>
      <c r="H31" s="20">
        <v>92429637</v>
      </c>
      <c r="I31" s="22">
        <v>64143093</v>
      </c>
      <c r="J31" s="23">
        <v>94929637</v>
      </c>
      <c r="K31" s="19">
        <v>97429637</v>
      </c>
      <c r="L31" s="20">
        <v>99929637</v>
      </c>
    </row>
    <row r="32" spans="1:12" ht="13.5" x14ac:dyDescent="0.25">
      <c r="A32" s="24" t="s">
        <v>48</v>
      </c>
      <c r="B32" s="18" t="s">
        <v>46</v>
      </c>
      <c r="C32" s="19">
        <v>1142738990</v>
      </c>
      <c r="D32" s="19">
        <v>1702131072</v>
      </c>
      <c r="E32" s="20">
        <v>2234140399</v>
      </c>
      <c r="F32" s="21">
        <v>887562476</v>
      </c>
      <c r="G32" s="19">
        <v>1800851035</v>
      </c>
      <c r="H32" s="20">
        <v>1800851035</v>
      </c>
      <c r="I32" s="22">
        <v>2573804409</v>
      </c>
      <c r="J32" s="23">
        <v>1177430857</v>
      </c>
      <c r="K32" s="19">
        <v>-137090781</v>
      </c>
      <c r="L32" s="20">
        <v>-410527154</v>
      </c>
    </row>
    <row r="33" spans="1:12" ht="13.5" x14ac:dyDescent="0.25">
      <c r="A33" s="24" t="s">
        <v>49</v>
      </c>
      <c r="B33" s="18" t="s">
        <v>19</v>
      </c>
      <c r="C33" s="19">
        <v>508405778</v>
      </c>
      <c r="D33" s="19">
        <v>495370777</v>
      </c>
      <c r="E33" s="20">
        <v>533021459</v>
      </c>
      <c r="F33" s="21">
        <v>542370777</v>
      </c>
      <c r="G33" s="19">
        <v>542370777</v>
      </c>
      <c r="H33" s="20">
        <v>542370777</v>
      </c>
      <c r="I33" s="22">
        <v>533324081</v>
      </c>
      <c r="J33" s="23">
        <v>557370777</v>
      </c>
      <c r="K33" s="19">
        <v>572370777</v>
      </c>
      <c r="L33" s="20">
        <v>587370777</v>
      </c>
    </row>
    <row r="34" spans="1:12" ht="13.5" x14ac:dyDescent="0.25">
      <c r="A34" s="29" t="s">
        <v>50</v>
      </c>
      <c r="B34" s="30" t="s">
        <v>19</v>
      </c>
      <c r="C34" s="31">
        <f>SUM(C29:C33)</f>
        <v>1716961778</v>
      </c>
      <c r="D34" s="31">
        <f t="shared" ref="D34:L34" si="3">SUM(D29:D33)</f>
        <v>2259045300</v>
      </c>
      <c r="E34" s="32">
        <f t="shared" si="3"/>
        <v>2827376565</v>
      </c>
      <c r="F34" s="33">
        <f t="shared" si="3"/>
        <v>1524362890</v>
      </c>
      <c r="G34" s="31">
        <f t="shared" si="3"/>
        <v>2437651449</v>
      </c>
      <c r="H34" s="32">
        <f t="shared" si="3"/>
        <v>2437651449</v>
      </c>
      <c r="I34" s="34">
        <f t="shared" si="3"/>
        <v>3169732157</v>
      </c>
      <c r="J34" s="35">
        <f t="shared" si="3"/>
        <v>1831731271</v>
      </c>
      <c r="K34" s="31">
        <f t="shared" si="3"/>
        <v>534709633</v>
      </c>
      <c r="L34" s="32">
        <f t="shared" si="3"/>
        <v>278773260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103427941</v>
      </c>
      <c r="D37" s="19">
        <v>83274059</v>
      </c>
      <c r="E37" s="20">
        <v>48848230</v>
      </c>
      <c r="F37" s="21">
        <v>81274059</v>
      </c>
      <c r="G37" s="19">
        <v>81274059</v>
      </c>
      <c r="H37" s="20">
        <v>81274059</v>
      </c>
      <c r="I37" s="22">
        <v>39715010</v>
      </c>
      <c r="J37" s="23">
        <v>81274059</v>
      </c>
      <c r="K37" s="19">
        <v>81274059</v>
      </c>
      <c r="L37" s="20">
        <v>81274059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103427941</v>
      </c>
      <c r="D39" s="38">
        <f t="shared" ref="D39:L39" si="4">SUM(D37:D38)</f>
        <v>83274059</v>
      </c>
      <c r="E39" s="39">
        <f t="shared" si="4"/>
        <v>48848230</v>
      </c>
      <c r="F39" s="40">
        <f t="shared" si="4"/>
        <v>81274059</v>
      </c>
      <c r="G39" s="38">
        <f t="shared" si="4"/>
        <v>81274059</v>
      </c>
      <c r="H39" s="39">
        <f t="shared" si="4"/>
        <v>81274059</v>
      </c>
      <c r="I39" s="40">
        <f t="shared" si="4"/>
        <v>39715010</v>
      </c>
      <c r="J39" s="42">
        <f t="shared" si="4"/>
        <v>81274059</v>
      </c>
      <c r="K39" s="38">
        <f t="shared" si="4"/>
        <v>81274059</v>
      </c>
      <c r="L39" s="39">
        <f t="shared" si="4"/>
        <v>81274059</v>
      </c>
    </row>
    <row r="40" spans="1:12" ht="13.5" x14ac:dyDescent="0.25">
      <c r="A40" s="29" t="s">
        <v>54</v>
      </c>
      <c r="B40" s="30" t="s">
        <v>19</v>
      </c>
      <c r="C40" s="31">
        <f>+C34+C39</f>
        <v>1820389719</v>
      </c>
      <c r="D40" s="31">
        <f t="shared" ref="D40:L40" si="5">+D34+D39</f>
        <v>2342319359</v>
      </c>
      <c r="E40" s="32">
        <f t="shared" si="5"/>
        <v>2876224795</v>
      </c>
      <c r="F40" s="33">
        <f t="shared" si="5"/>
        <v>1605636949</v>
      </c>
      <c r="G40" s="31">
        <f t="shared" si="5"/>
        <v>2518925508</v>
      </c>
      <c r="H40" s="32">
        <f t="shared" si="5"/>
        <v>2518925508</v>
      </c>
      <c r="I40" s="34">
        <f t="shared" si="5"/>
        <v>3209447167</v>
      </c>
      <c r="J40" s="35">
        <f t="shared" si="5"/>
        <v>1913005330</v>
      </c>
      <c r="K40" s="31">
        <f t="shared" si="5"/>
        <v>615983692</v>
      </c>
      <c r="L40" s="32">
        <f t="shared" si="5"/>
        <v>360047319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4266727831</v>
      </c>
      <c r="D42" s="46">
        <f t="shared" ref="D42:L42" si="6">+D25-D40</f>
        <v>3710641389</v>
      </c>
      <c r="E42" s="47">
        <f t="shared" si="6"/>
        <v>3708799547</v>
      </c>
      <c r="F42" s="48">
        <f t="shared" si="6"/>
        <v>4246618086</v>
      </c>
      <c r="G42" s="46">
        <f t="shared" si="6"/>
        <v>4044308667</v>
      </c>
      <c r="H42" s="47">
        <f t="shared" si="6"/>
        <v>4044308667</v>
      </c>
      <c r="I42" s="49">
        <f t="shared" si="6"/>
        <v>4680514268</v>
      </c>
      <c r="J42" s="50">
        <f t="shared" si="6"/>
        <v>4481996317</v>
      </c>
      <c r="K42" s="46">
        <f t="shared" si="6"/>
        <v>4753804150</v>
      </c>
      <c r="L42" s="47">
        <f t="shared" si="6"/>
        <v>4818199809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5157259450</v>
      </c>
      <c r="D45" s="19">
        <v>3502534287</v>
      </c>
      <c r="E45" s="20">
        <v>4312613241</v>
      </c>
      <c r="F45" s="21">
        <v>4240185161</v>
      </c>
      <c r="G45" s="19">
        <v>4240185161</v>
      </c>
      <c r="H45" s="20">
        <v>4240185161</v>
      </c>
      <c r="I45" s="22">
        <v>4704126364</v>
      </c>
      <c r="J45" s="23">
        <v>4233752236</v>
      </c>
      <c r="K45" s="19">
        <v>4162868023</v>
      </c>
      <c r="L45" s="20">
        <v>4162868023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5157259450</v>
      </c>
      <c r="D48" s="53">
        <f t="shared" ref="D48:L48" si="7">SUM(D45:D47)</f>
        <v>3502534287</v>
      </c>
      <c r="E48" s="54">
        <f t="shared" si="7"/>
        <v>4312613241</v>
      </c>
      <c r="F48" s="55">
        <f t="shared" si="7"/>
        <v>4240185161</v>
      </c>
      <c r="G48" s="53">
        <f t="shared" si="7"/>
        <v>4240185161</v>
      </c>
      <c r="H48" s="54">
        <f t="shared" si="7"/>
        <v>4240185161</v>
      </c>
      <c r="I48" s="56">
        <f t="shared" si="7"/>
        <v>4704126364</v>
      </c>
      <c r="J48" s="57">
        <f t="shared" si="7"/>
        <v>4233752236</v>
      </c>
      <c r="K48" s="53">
        <f t="shared" si="7"/>
        <v>4162868023</v>
      </c>
      <c r="L48" s="54">
        <f t="shared" si="7"/>
        <v>4162868023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-58118379</v>
      </c>
      <c r="D6" s="19">
        <v>-135964728</v>
      </c>
      <c r="E6" s="20">
        <v>36796163</v>
      </c>
      <c r="F6" s="21">
        <v>-32353872</v>
      </c>
      <c r="G6" s="19">
        <v>486571577</v>
      </c>
      <c r="H6" s="20">
        <v>486571577</v>
      </c>
      <c r="I6" s="22">
        <v>206323507</v>
      </c>
      <c r="J6" s="23">
        <v>87682695</v>
      </c>
      <c r="K6" s="19">
        <v>46353169</v>
      </c>
      <c r="L6" s="20">
        <v>76726708</v>
      </c>
    </row>
    <row r="7" spans="1:12" ht="13.5" x14ac:dyDescent="0.25">
      <c r="A7" s="24" t="s">
        <v>22</v>
      </c>
      <c r="B7" s="18" t="s">
        <v>9</v>
      </c>
      <c r="C7" s="19">
        <v>221262877</v>
      </c>
      <c r="D7" s="19">
        <v>176709639</v>
      </c>
      <c r="E7" s="20">
        <v>290680019</v>
      </c>
      <c r="F7" s="21">
        <v>176709625</v>
      </c>
      <c r="G7" s="19">
        <v>221998264</v>
      </c>
      <c r="H7" s="20">
        <v>221998264</v>
      </c>
      <c r="I7" s="22">
        <v>215374464</v>
      </c>
      <c r="J7" s="23">
        <v>290680008</v>
      </c>
      <c r="K7" s="19">
        <v>290680008</v>
      </c>
      <c r="L7" s="20">
        <v>290680008</v>
      </c>
    </row>
    <row r="8" spans="1:12" ht="13.5" x14ac:dyDescent="0.25">
      <c r="A8" s="24" t="s">
        <v>23</v>
      </c>
      <c r="B8" s="18" t="s">
        <v>9</v>
      </c>
      <c r="C8" s="19">
        <v>950319717</v>
      </c>
      <c r="D8" s="19">
        <v>1154667260</v>
      </c>
      <c r="E8" s="20">
        <v>1250519835</v>
      </c>
      <c r="F8" s="21">
        <v>1211422317</v>
      </c>
      <c r="G8" s="19">
        <v>1144345400</v>
      </c>
      <c r="H8" s="20">
        <v>1144345400</v>
      </c>
      <c r="I8" s="22">
        <v>1221624616</v>
      </c>
      <c r="J8" s="23">
        <v>1384184835</v>
      </c>
      <c r="K8" s="19">
        <v>1456969736</v>
      </c>
      <c r="L8" s="20">
        <v>1534121729</v>
      </c>
    </row>
    <row r="9" spans="1:12" ht="13.5" x14ac:dyDescent="0.25">
      <c r="A9" s="24" t="s">
        <v>24</v>
      </c>
      <c r="B9" s="18" t="s">
        <v>19</v>
      </c>
      <c r="C9" s="19">
        <v>-29383884</v>
      </c>
      <c r="D9" s="19">
        <v>-120121632</v>
      </c>
      <c r="E9" s="20">
        <v>-69620133</v>
      </c>
      <c r="F9" s="21">
        <v>-568180903</v>
      </c>
      <c r="G9" s="19">
        <v>14719898</v>
      </c>
      <c r="H9" s="20">
        <v>14719898</v>
      </c>
      <c r="I9" s="22">
        <v>-65075520</v>
      </c>
      <c r="J9" s="23">
        <v>-502050135</v>
      </c>
      <c r="K9" s="19">
        <v>-739050135</v>
      </c>
      <c r="L9" s="20">
        <v>-984050135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153507597</v>
      </c>
      <c r="D11" s="19">
        <v>163759755</v>
      </c>
      <c r="E11" s="20">
        <v>47578307</v>
      </c>
      <c r="F11" s="21">
        <v>207918594</v>
      </c>
      <c r="G11" s="19">
        <v>169948562</v>
      </c>
      <c r="H11" s="20">
        <v>169948562</v>
      </c>
      <c r="I11" s="22">
        <v>37363527</v>
      </c>
      <c r="J11" s="23">
        <v>47578305</v>
      </c>
      <c r="K11" s="19">
        <v>47578305</v>
      </c>
      <c r="L11" s="20">
        <v>47578306</v>
      </c>
    </row>
    <row r="12" spans="1:12" ht="13.5" x14ac:dyDescent="0.25">
      <c r="A12" s="29" t="s">
        <v>28</v>
      </c>
      <c r="B12" s="30" t="s">
        <v>19</v>
      </c>
      <c r="C12" s="31">
        <f>SUM(C6:C11)</f>
        <v>1237587928</v>
      </c>
      <c r="D12" s="31">
        <f t="shared" ref="D12:L12" si="0">SUM(D6:D11)</f>
        <v>1239050294</v>
      </c>
      <c r="E12" s="32">
        <f t="shared" si="0"/>
        <v>1555954191</v>
      </c>
      <c r="F12" s="33">
        <f t="shared" si="0"/>
        <v>995515761</v>
      </c>
      <c r="G12" s="31">
        <f t="shared" si="0"/>
        <v>2037583701</v>
      </c>
      <c r="H12" s="32">
        <f t="shared" si="0"/>
        <v>2037583701</v>
      </c>
      <c r="I12" s="34">
        <f t="shared" si="0"/>
        <v>1615610594</v>
      </c>
      <c r="J12" s="35">
        <f t="shared" si="0"/>
        <v>1308075708</v>
      </c>
      <c r="K12" s="31">
        <f t="shared" si="0"/>
        <v>1102531083</v>
      </c>
      <c r="L12" s="32">
        <f t="shared" si="0"/>
        <v>965056616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86545</v>
      </c>
      <c r="D15" s="19">
        <v>104134</v>
      </c>
      <c r="E15" s="20">
        <v>-36384194</v>
      </c>
      <c r="F15" s="21">
        <v>104133</v>
      </c>
      <c r="G15" s="19">
        <v>136153</v>
      </c>
      <c r="H15" s="20">
        <v>136153</v>
      </c>
      <c r="I15" s="22">
        <v>-36384194</v>
      </c>
      <c r="J15" s="23">
        <v>-36384193</v>
      </c>
      <c r="K15" s="19">
        <v>-36384193</v>
      </c>
      <c r="L15" s="20">
        <v>-36384193</v>
      </c>
    </row>
    <row r="16" spans="1:12" ht="13.5" x14ac:dyDescent="0.25">
      <c r="A16" s="24" t="s">
        <v>32</v>
      </c>
      <c r="B16" s="18" t="s">
        <v>19</v>
      </c>
      <c r="C16" s="19">
        <v>57281338</v>
      </c>
      <c r="D16" s="19">
        <v>62821326</v>
      </c>
      <c r="E16" s="20">
        <v>219246</v>
      </c>
      <c r="F16" s="25">
        <v>62821324</v>
      </c>
      <c r="G16" s="26">
        <v>68881980</v>
      </c>
      <c r="H16" s="27">
        <v>68881980</v>
      </c>
      <c r="I16" s="22">
        <v>-68443488</v>
      </c>
      <c r="J16" s="28">
        <v>219246</v>
      </c>
      <c r="K16" s="26">
        <v>219246</v>
      </c>
      <c r="L16" s="27">
        <v>219246</v>
      </c>
    </row>
    <row r="17" spans="1:12" ht="13.5" x14ac:dyDescent="0.25">
      <c r="A17" s="24" t="s">
        <v>33</v>
      </c>
      <c r="B17" s="18" t="s">
        <v>19</v>
      </c>
      <c r="C17" s="19">
        <v>53689956</v>
      </c>
      <c r="D17" s="19">
        <v>51434255</v>
      </c>
      <c r="E17" s="20">
        <v>62629704</v>
      </c>
      <c r="F17" s="21">
        <v>51434255</v>
      </c>
      <c r="G17" s="19">
        <v>51434255</v>
      </c>
      <c r="H17" s="20">
        <v>51434255</v>
      </c>
      <c r="I17" s="22">
        <v>62629704</v>
      </c>
      <c r="J17" s="23">
        <v>76834940</v>
      </c>
      <c r="K17" s="19">
        <v>76834940</v>
      </c>
      <c r="L17" s="20">
        <v>76834940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3350978448</v>
      </c>
      <c r="D19" s="19">
        <v>3251147602</v>
      </c>
      <c r="E19" s="20">
        <v>3170866993</v>
      </c>
      <c r="F19" s="21">
        <v>3236625346</v>
      </c>
      <c r="G19" s="19">
        <v>3159861551</v>
      </c>
      <c r="H19" s="20">
        <v>3159861551</v>
      </c>
      <c r="I19" s="22">
        <v>3287708000</v>
      </c>
      <c r="J19" s="23">
        <v>3293202607</v>
      </c>
      <c r="K19" s="19">
        <v>3407263329</v>
      </c>
      <c r="L19" s="20">
        <v>3449435302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-136698864</v>
      </c>
      <c r="G21" s="19">
        <v>0</v>
      </c>
      <c r="H21" s="20">
        <v>0</v>
      </c>
      <c r="I21" s="22">
        <v>0</v>
      </c>
      <c r="J21" s="23">
        <v>-142928123</v>
      </c>
      <c r="K21" s="19">
        <v>-219285236</v>
      </c>
      <c r="L21" s="20">
        <v>-299078419</v>
      </c>
    </row>
    <row r="22" spans="1:12" ht="13.5" x14ac:dyDescent="0.25">
      <c r="A22" s="24" t="s">
        <v>38</v>
      </c>
      <c r="B22" s="18" t="s">
        <v>19</v>
      </c>
      <c r="C22" s="19">
        <v>13447916</v>
      </c>
      <c r="D22" s="19">
        <v>7214301</v>
      </c>
      <c r="E22" s="20">
        <v>7214301</v>
      </c>
      <c r="F22" s="21">
        <v>7214301</v>
      </c>
      <c r="G22" s="19">
        <v>7214301</v>
      </c>
      <c r="H22" s="20">
        <v>7214301</v>
      </c>
      <c r="I22" s="22">
        <v>7214301</v>
      </c>
      <c r="J22" s="23">
        <v>7214301</v>
      </c>
      <c r="K22" s="19">
        <v>7214301</v>
      </c>
      <c r="L22" s="20">
        <v>7214301</v>
      </c>
    </row>
    <row r="23" spans="1:12" ht="13.5" x14ac:dyDescent="0.25">
      <c r="A23" s="24" t="s">
        <v>39</v>
      </c>
      <c r="B23" s="18" t="s">
        <v>19</v>
      </c>
      <c r="C23" s="19">
        <v>115137671</v>
      </c>
      <c r="D23" s="19">
        <v>108942525</v>
      </c>
      <c r="E23" s="20">
        <v>108224434</v>
      </c>
      <c r="F23" s="25">
        <v>108942523</v>
      </c>
      <c r="G23" s="26">
        <v>108942524</v>
      </c>
      <c r="H23" s="27">
        <v>108942524</v>
      </c>
      <c r="I23" s="21">
        <v>108224434</v>
      </c>
      <c r="J23" s="28">
        <v>108224433</v>
      </c>
      <c r="K23" s="26">
        <v>108224433</v>
      </c>
      <c r="L23" s="27">
        <v>108224433</v>
      </c>
    </row>
    <row r="24" spans="1:12" ht="13.5" x14ac:dyDescent="0.25">
      <c r="A24" s="29" t="s">
        <v>40</v>
      </c>
      <c r="B24" s="37" t="s">
        <v>19</v>
      </c>
      <c r="C24" s="31">
        <f>SUM(C15:C23)</f>
        <v>3590621874</v>
      </c>
      <c r="D24" s="38">
        <f t="shared" ref="D24:L24" si="1">SUM(D15:D23)</f>
        <v>3481664143</v>
      </c>
      <c r="E24" s="39">
        <f t="shared" si="1"/>
        <v>3312770484</v>
      </c>
      <c r="F24" s="40">
        <f t="shared" si="1"/>
        <v>3330443018</v>
      </c>
      <c r="G24" s="38">
        <f t="shared" si="1"/>
        <v>3396470764</v>
      </c>
      <c r="H24" s="39">
        <f t="shared" si="1"/>
        <v>3396470764</v>
      </c>
      <c r="I24" s="41">
        <f t="shared" si="1"/>
        <v>3360948757</v>
      </c>
      <c r="J24" s="42">
        <f t="shared" si="1"/>
        <v>3306383211</v>
      </c>
      <c r="K24" s="38">
        <f t="shared" si="1"/>
        <v>3344086820</v>
      </c>
      <c r="L24" s="39">
        <f t="shared" si="1"/>
        <v>3306465610</v>
      </c>
    </row>
    <row r="25" spans="1:12" ht="13.5" x14ac:dyDescent="0.25">
      <c r="A25" s="29" t="s">
        <v>41</v>
      </c>
      <c r="B25" s="30" t="s">
        <v>19</v>
      </c>
      <c r="C25" s="31">
        <f>+C12+C24</f>
        <v>4828209802</v>
      </c>
      <c r="D25" s="31">
        <f t="shared" ref="D25:L25" si="2">+D12+D24</f>
        <v>4720714437</v>
      </c>
      <c r="E25" s="32">
        <f t="shared" si="2"/>
        <v>4868724675</v>
      </c>
      <c r="F25" s="33">
        <f t="shared" si="2"/>
        <v>4325958779</v>
      </c>
      <c r="G25" s="31">
        <f t="shared" si="2"/>
        <v>5434054465</v>
      </c>
      <c r="H25" s="32">
        <f t="shared" si="2"/>
        <v>5434054465</v>
      </c>
      <c r="I25" s="34">
        <f t="shared" si="2"/>
        <v>4976559351</v>
      </c>
      <c r="J25" s="35">
        <f t="shared" si="2"/>
        <v>4614458919</v>
      </c>
      <c r="K25" s="31">
        <f t="shared" si="2"/>
        <v>4446617903</v>
      </c>
      <c r="L25" s="32">
        <f t="shared" si="2"/>
        <v>4271522226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5000</v>
      </c>
      <c r="G29" s="19">
        <v>0</v>
      </c>
      <c r="H29" s="20">
        <v>0</v>
      </c>
      <c r="I29" s="22">
        <v>0</v>
      </c>
      <c r="J29" s="23">
        <v>10000</v>
      </c>
      <c r="K29" s="19">
        <v>15000</v>
      </c>
      <c r="L29" s="20">
        <v>20000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-1634100</v>
      </c>
      <c r="E30" s="20">
        <v>-2872326</v>
      </c>
      <c r="F30" s="21">
        <v>-1634100</v>
      </c>
      <c r="G30" s="19">
        <v>-2872456</v>
      </c>
      <c r="H30" s="20">
        <v>-2872456</v>
      </c>
      <c r="I30" s="22">
        <v>-2872326</v>
      </c>
      <c r="J30" s="23">
        <v>-2872326</v>
      </c>
      <c r="K30" s="19">
        <v>-2872326</v>
      </c>
      <c r="L30" s="20">
        <v>-2872326</v>
      </c>
    </row>
    <row r="31" spans="1:12" ht="13.5" x14ac:dyDescent="0.25">
      <c r="A31" s="24" t="s">
        <v>47</v>
      </c>
      <c r="B31" s="18" t="s">
        <v>19</v>
      </c>
      <c r="C31" s="19">
        <v>-1511674</v>
      </c>
      <c r="D31" s="19">
        <v>-2984101</v>
      </c>
      <c r="E31" s="20">
        <v>-4628157</v>
      </c>
      <c r="F31" s="21">
        <v>-2984099</v>
      </c>
      <c r="G31" s="19">
        <v>-4628157</v>
      </c>
      <c r="H31" s="20">
        <v>-4628157</v>
      </c>
      <c r="I31" s="22">
        <v>-7729460</v>
      </c>
      <c r="J31" s="23">
        <v>-4628157</v>
      </c>
      <c r="K31" s="19">
        <v>-4628157</v>
      </c>
      <c r="L31" s="20">
        <v>-4628157</v>
      </c>
    </row>
    <row r="32" spans="1:12" ht="13.5" x14ac:dyDescent="0.25">
      <c r="A32" s="24" t="s">
        <v>48</v>
      </c>
      <c r="B32" s="18" t="s">
        <v>46</v>
      </c>
      <c r="C32" s="19">
        <v>613565481</v>
      </c>
      <c r="D32" s="19">
        <v>676924255</v>
      </c>
      <c r="E32" s="20">
        <v>1120390349</v>
      </c>
      <c r="F32" s="21">
        <v>838946663</v>
      </c>
      <c r="G32" s="19">
        <v>1533275475</v>
      </c>
      <c r="H32" s="20">
        <v>1533275475</v>
      </c>
      <c r="I32" s="22">
        <v>1270359839</v>
      </c>
      <c r="J32" s="23">
        <v>817444861</v>
      </c>
      <c r="K32" s="19">
        <v>808303861</v>
      </c>
      <c r="L32" s="20">
        <v>799162861</v>
      </c>
    </row>
    <row r="33" spans="1:12" ht="13.5" x14ac:dyDescent="0.25">
      <c r="A33" s="24" t="s">
        <v>49</v>
      </c>
      <c r="B33" s="18" t="s">
        <v>19</v>
      </c>
      <c r="C33" s="19">
        <v>23649360</v>
      </c>
      <c r="D33" s="19">
        <v>61055526</v>
      </c>
      <c r="E33" s="20">
        <v>33536405</v>
      </c>
      <c r="F33" s="21">
        <v>61055524</v>
      </c>
      <c r="G33" s="19">
        <v>61055524</v>
      </c>
      <c r="H33" s="20">
        <v>61055524</v>
      </c>
      <c r="I33" s="22">
        <v>33536404</v>
      </c>
      <c r="J33" s="23">
        <v>33536403</v>
      </c>
      <c r="K33" s="19">
        <v>33536403</v>
      </c>
      <c r="L33" s="20">
        <v>33536403</v>
      </c>
    </row>
    <row r="34" spans="1:12" ht="13.5" x14ac:dyDescent="0.25">
      <c r="A34" s="29" t="s">
        <v>50</v>
      </c>
      <c r="B34" s="30" t="s">
        <v>19</v>
      </c>
      <c r="C34" s="31">
        <f>SUM(C29:C33)</f>
        <v>635703167</v>
      </c>
      <c r="D34" s="31">
        <f t="shared" ref="D34:L34" si="3">SUM(D29:D33)</f>
        <v>733361580</v>
      </c>
      <c r="E34" s="32">
        <f t="shared" si="3"/>
        <v>1146426271</v>
      </c>
      <c r="F34" s="33">
        <f t="shared" si="3"/>
        <v>895388988</v>
      </c>
      <c r="G34" s="31">
        <f t="shared" si="3"/>
        <v>1586830386</v>
      </c>
      <c r="H34" s="32">
        <f t="shared" si="3"/>
        <v>1586830386</v>
      </c>
      <c r="I34" s="34">
        <f t="shared" si="3"/>
        <v>1293294457</v>
      </c>
      <c r="J34" s="35">
        <f t="shared" si="3"/>
        <v>843490781</v>
      </c>
      <c r="K34" s="31">
        <f t="shared" si="3"/>
        <v>834354781</v>
      </c>
      <c r="L34" s="32">
        <f t="shared" si="3"/>
        <v>825218781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</v>
      </c>
      <c r="D37" s="19">
        <v>-1</v>
      </c>
      <c r="E37" s="20">
        <v>-8097381</v>
      </c>
      <c r="F37" s="21">
        <v>-1</v>
      </c>
      <c r="G37" s="19">
        <v>-1</v>
      </c>
      <c r="H37" s="20">
        <v>-1</v>
      </c>
      <c r="I37" s="22">
        <v>-8097381</v>
      </c>
      <c r="J37" s="23">
        <v>-8097380</v>
      </c>
      <c r="K37" s="19">
        <v>-8097380</v>
      </c>
      <c r="L37" s="20">
        <v>-8097380</v>
      </c>
    </row>
    <row r="38" spans="1:12" ht="13.5" x14ac:dyDescent="0.25">
      <c r="A38" s="24" t="s">
        <v>49</v>
      </c>
      <c r="B38" s="18" t="s">
        <v>19</v>
      </c>
      <c r="C38" s="19">
        <v>58964908</v>
      </c>
      <c r="D38" s="19">
        <v>57087604</v>
      </c>
      <c r="E38" s="20">
        <v>62302471</v>
      </c>
      <c r="F38" s="21">
        <v>57087603</v>
      </c>
      <c r="G38" s="19">
        <v>63057062</v>
      </c>
      <c r="H38" s="20">
        <v>63057062</v>
      </c>
      <c r="I38" s="22">
        <v>62446636</v>
      </c>
      <c r="J38" s="23">
        <v>62302471</v>
      </c>
      <c r="K38" s="19">
        <v>62302471</v>
      </c>
      <c r="L38" s="20">
        <v>62302471</v>
      </c>
    </row>
    <row r="39" spans="1:12" ht="13.5" x14ac:dyDescent="0.25">
      <c r="A39" s="29" t="s">
        <v>53</v>
      </c>
      <c r="B39" s="37" t="s">
        <v>19</v>
      </c>
      <c r="C39" s="31">
        <f>SUM(C37:C38)</f>
        <v>58964907</v>
      </c>
      <c r="D39" s="38">
        <f t="shared" ref="D39:L39" si="4">SUM(D37:D38)</f>
        <v>57087603</v>
      </c>
      <c r="E39" s="39">
        <f t="shared" si="4"/>
        <v>54205090</v>
      </c>
      <c r="F39" s="40">
        <f t="shared" si="4"/>
        <v>57087602</v>
      </c>
      <c r="G39" s="38">
        <f t="shared" si="4"/>
        <v>63057061</v>
      </c>
      <c r="H39" s="39">
        <f t="shared" si="4"/>
        <v>63057061</v>
      </c>
      <c r="I39" s="40">
        <f t="shared" si="4"/>
        <v>54349255</v>
      </c>
      <c r="J39" s="42">
        <f t="shared" si="4"/>
        <v>54205091</v>
      </c>
      <c r="K39" s="38">
        <f t="shared" si="4"/>
        <v>54205091</v>
      </c>
      <c r="L39" s="39">
        <f t="shared" si="4"/>
        <v>54205091</v>
      </c>
    </row>
    <row r="40" spans="1:12" ht="13.5" x14ac:dyDescent="0.25">
      <c r="A40" s="29" t="s">
        <v>54</v>
      </c>
      <c r="B40" s="30" t="s">
        <v>19</v>
      </c>
      <c r="C40" s="31">
        <f>+C34+C39</f>
        <v>694668074</v>
      </c>
      <c r="D40" s="31">
        <f t="shared" ref="D40:L40" si="5">+D34+D39</f>
        <v>790449183</v>
      </c>
      <c r="E40" s="32">
        <f t="shared" si="5"/>
        <v>1200631361</v>
      </c>
      <c r="F40" s="33">
        <f t="shared" si="5"/>
        <v>952476590</v>
      </c>
      <c r="G40" s="31">
        <f t="shared" si="5"/>
        <v>1649887447</v>
      </c>
      <c r="H40" s="32">
        <f t="shared" si="5"/>
        <v>1649887447</v>
      </c>
      <c r="I40" s="34">
        <f t="shared" si="5"/>
        <v>1347643712</v>
      </c>
      <c r="J40" s="35">
        <f t="shared" si="5"/>
        <v>897695872</v>
      </c>
      <c r="K40" s="31">
        <f t="shared" si="5"/>
        <v>888559872</v>
      </c>
      <c r="L40" s="32">
        <f t="shared" si="5"/>
        <v>879423872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4133541728</v>
      </c>
      <c r="D42" s="46">
        <f t="shared" ref="D42:L42" si="6">+D25-D40</f>
        <v>3930265254</v>
      </c>
      <c r="E42" s="47">
        <f t="shared" si="6"/>
        <v>3668093314</v>
      </c>
      <c r="F42" s="48">
        <f t="shared" si="6"/>
        <v>3373482189</v>
      </c>
      <c r="G42" s="46">
        <f t="shared" si="6"/>
        <v>3784167018</v>
      </c>
      <c r="H42" s="47">
        <f t="shared" si="6"/>
        <v>3784167018</v>
      </c>
      <c r="I42" s="49">
        <f t="shared" si="6"/>
        <v>3628915639</v>
      </c>
      <c r="J42" s="50">
        <f t="shared" si="6"/>
        <v>3716763047</v>
      </c>
      <c r="K42" s="46">
        <f t="shared" si="6"/>
        <v>3558058031</v>
      </c>
      <c r="L42" s="47">
        <f t="shared" si="6"/>
        <v>3392098354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4133048553</v>
      </c>
      <c r="D45" s="19">
        <v>4029384139</v>
      </c>
      <c r="E45" s="20">
        <v>3771454104</v>
      </c>
      <c r="F45" s="21">
        <v>3525455786</v>
      </c>
      <c r="G45" s="19">
        <v>3936140615</v>
      </c>
      <c r="H45" s="20">
        <v>3936140615</v>
      </c>
      <c r="I45" s="22">
        <v>3651806006</v>
      </c>
      <c r="J45" s="23">
        <v>3700475744</v>
      </c>
      <c r="K45" s="19">
        <v>3541770728</v>
      </c>
      <c r="L45" s="20">
        <v>3375811051</v>
      </c>
    </row>
    <row r="46" spans="1:12" ht="13.5" x14ac:dyDescent="0.25">
      <c r="A46" s="24" t="s">
        <v>59</v>
      </c>
      <c r="B46" s="18" t="s">
        <v>46</v>
      </c>
      <c r="C46" s="19">
        <v>16287304</v>
      </c>
      <c r="D46" s="19">
        <v>16287304</v>
      </c>
      <c r="E46" s="20">
        <v>16287304</v>
      </c>
      <c r="F46" s="21">
        <v>16287303</v>
      </c>
      <c r="G46" s="19">
        <v>16287303</v>
      </c>
      <c r="H46" s="20">
        <v>16287303</v>
      </c>
      <c r="I46" s="22">
        <v>16287304</v>
      </c>
      <c r="J46" s="23">
        <v>16287303</v>
      </c>
      <c r="K46" s="19">
        <v>16287303</v>
      </c>
      <c r="L46" s="20">
        <v>16287303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4149335857</v>
      </c>
      <c r="D48" s="53">
        <f t="shared" ref="D48:L48" si="7">SUM(D45:D47)</f>
        <v>4045671443</v>
      </c>
      <c r="E48" s="54">
        <f t="shared" si="7"/>
        <v>3787741408</v>
      </c>
      <c r="F48" s="55">
        <f t="shared" si="7"/>
        <v>3541743089</v>
      </c>
      <c r="G48" s="53">
        <f t="shared" si="7"/>
        <v>3952427918</v>
      </c>
      <c r="H48" s="54">
        <f t="shared" si="7"/>
        <v>3952427918</v>
      </c>
      <c r="I48" s="56">
        <f t="shared" si="7"/>
        <v>3668093310</v>
      </c>
      <c r="J48" s="57">
        <f t="shared" si="7"/>
        <v>3716763047</v>
      </c>
      <c r="K48" s="53">
        <f t="shared" si="7"/>
        <v>3558058031</v>
      </c>
      <c r="L48" s="54">
        <f t="shared" si="7"/>
        <v>3392098354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5976366</v>
      </c>
      <c r="D6" s="19">
        <v>77543499</v>
      </c>
      <c r="E6" s="20">
        <v>227696151</v>
      </c>
      <c r="F6" s="21">
        <v>121729081</v>
      </c>
      <c r="G6" s="19">
        <v>128074198</v>
      </c>
      <c r="H6" s="20">
        <v>128074198</v>
      </c>
      <c r="I6" s="22">
        <v>138860465</v>
      </c>
      <c r="J6" s="23">
        <v>98796997</v>
      </c>
      <c r="K6" s="19">
        <v>98119548</v>
      </c>
      <c r="L6" s="20">
        <v>179138963</v>
      </c>
    </row>
    <row r="7" spans="1:12" ht="13.5" x14ac:dyDescent="0.25">
      <c r="A7" s="24" t="s">
        <v>22</v>
      </c>
      <c r="B7" s="18" t="s">
        <v>9</v>
      </c>
      <c r="C7" s="19">
        <v>59877225</v>
      </c>
      <c r="D7" s="19">
        <v>5962</v>
      </c>
      <c r="E7" s="20">
        <v>-88954501</v>
      </c>
      <c r="F7" s="21">
        <v>80000000</v>
      </c>
      <c r="G7" s="19">
        <v>80000000</v>
      </c>
      <c r="H7" s="20">
        <v>80000000</v>
      </c>
      <c r="I7" s="22">
        <v>89941836</v>
      </c>
      <c r="J7" s="23">
        <v>180000000</v>
      </c>
      <c r="K7" s="19">
        <v>200000000</v>
      </c>
      <c r="L7" s="20">
        <v>210000000</v>
      </c>
    </row>
    <row r="8" spans="1:12" ht="13.5" x14ac:dyDescent="0.25">
      <c r="A8" s="24" t="s">
        <v>23</v>
      </c>
      <c r="B8" s="18" t="s">
        <v>9</v>
      </c>
      <c r="C8" s="19">
        <v>261422654</v>
      </c>
      <c r="D8" s="19">
        <v>344610885</v>
      </c>
      <c r="E8" s="20">
        <v>319962973</v>
      </c>
      <c r="F8" s="21">
        <v>302748836</v>
      </c>
      <c r="G8" s="19">
        <v>302748836</v>
      </c>
      <c r="H8" s="20">
        <v>302748836</v>
      </c>
      <c r="I8" s="22">
        <v>335827942</v>
      </c>
      <c r="J8" s="23">
        <v>312356500</v>
      </c>
      <c r="K8" s="19">
        <v>314789100</v>
      </c>
      <c r="L8" s="20">
        <v>318562000</v>
      </c>
    </row>
    <row r="9" spans="1:12" ht="13.5" x14ac:dyDescent="0.25">
      <c r="A9" s="24" t="s">
        <v>24</v>
      </c>
      <c r="B9" s="18" t="s">
        <v>19</v>
      </c>
      <c r="C9" s="19">
        <v>70078838</v>
      </c>
      <c r="D9" s="19">
        <v>74329728</v>
      </c>
      <c r="E9" s="20">
        <v>75848957</v>
      </c>
      <c r="F9" s="21">
        <v>70162127</v>
      </c>
      <c r="G9" s="19">
        <v>70162127</v>
      </c>
      <c r="H9" s="20">
        <v>70162127</v>
      </c>
      <c r="I9" s="22">
        <v>55590479</v>
      </c>
      <c r="J9" s="23">
        <v>56656207</v>
      </c>
      <c r="K9" s="19">
        <v>62321828</v>
      </c>
      <c r="L9" s="20">
        <v>68554010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104778</v>
      </c>
      <c r="G10" s="26">
        <v>104778</v>
      </c>
      <c r="H10" s="27">
        <v>104778</v>
      </c>
      <c r="I10" s="22">
        <v>0</v>
      </c>
      <c r="J10" s="28">
        <v>15000</v>
      </c>
      <c r="K10" s="26">
        <v>13000</v>
      </c>
      <c r="L10" s="27">
        <v>11000</v>
      </c>
    </row>
    <row r="11" spans="1:12" ht="13.5" x14ac:dyDescent="0.25">
      <c r="A11" s="24" t="s">
        <v>26</v>
      </c>
      <c r="B11" s="18" t="s">
        <v>27</v>
      </c>
      <c r="C11" s="19">
        <v>25326035</v>
      </c>
      <c r="D11" s="19">
        <v>26336815</v>
      </c>
      <c r="E11" s="20">
        <v>23344378</v>
      </c>
      <c r="F11" s="21">
        <v>23569068</v>
      </c>
      <c r="G11" s="19">
        <v>23569068</v>
      </c>
      <c r="H11" s="20">
        <v>23569068</v>
      </c>
      <c r="I11" s="22">
        <v>33745544</v>
      </c>
      <c r="J11" s="23">
        <v>28451000</v>
      </c>
      <c r="K11" s="19">
        <v>25462000</v>
      </c>
      <c r="L11" s="20">
        <v>21890000</v>
      </c>
    </row>
    <row r="12" spans="1:12" ht="13.5" x14ac:dyDescent="0.25">
      <c r="A12" s="29" t="s">
        <v>28</v>
      </c>
      <c r="B12" s="30" t="s">
        <v>19</v>
      </c>
      <c r="C12" s="31">
        <f>SUM(C6:C11)</f>
        <v>422681118</v>
      </c>
      <c r="D12" s="31">
        <f t="shared" ref="D12:L12" si="0">SUM(D6:D11)</f>
        <v>522826889</v>
      </c>
      <c r="E12" s="32">
        <f t="shared" si="0"/>
        <v>557897958</v>
      </c>
      <c r="F12" s="33">
        <f t="shared" si="0"/>
        <v>598313890</v>
      </c>
      <c r="G12" s="31">
        <f t="shared" si="0"/>
        <v>604659007</v>
      </c>
      <c r="H12" s="32">
        <f t="shared" si="0"/>
        <v>604659007</v>
      </c>
      <c r="I12" s="34">
        <f t="shared" si="0"/>
        <v>653966266</v>
      </c>
      <c r="J12" s="35">
        <f t="shared" si="0"/>
        <v>676275704</v>
      </c>
      <c r="K12" s="31">
        <f t="shared" si="0"/>
        <v>700705476</v>
      </c>
      <c r="L12" s="32">
        <f t="shared" si="0"/>
        <v>798155973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1180474</v>
      </c>
      <c r="D15" s="19">
        <v>799238</v>
      </c>
      <c r="E15" s="20">
        <v>632427</v>
      </c>
      <c r="F15" s="21">
        <v>590606</v>
      </c>
      <c r="G15" s="19">
        <v>590606</v>
      </c>
      <c r="H15" s="20">
        <v>590606</v>
      </c>
      <c r="I15" s="22">
        <v>297916</v>
      </c>
      <c r="J15" s="23">
        <v>23847</v>
      </c>
      <c r="K15" s="19">
        <v>10847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124967</v>
      </c>
      <c r="D16" s="19">
        <v>82298</v>
      </c>
      <c r="E16" s="20">
        <v>39706</v>
      </c>
      <c r="F16" s="25">
        <v>44964</v>
      </c>
      <c r="G16" s="26">
        <v>44964</v>
      </c>
      <c r="H16" s="27">
        <v>44964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37740000</v>
      </c>
      <c r="D17" s="19">
        <v>39558200</v>
      </c>
      <c r="E17" s="20">
        <v>45620000</v>
      </c>
      <c r="F17" s="21">
        <v>39558200</v>
      </c>
      <c r="G17" s="19">
        <v>39558200</v>
      </c>
      <c r="H17" s="20">
        <v>39558200</v>
      </c>
      <c r="I17" s="22">
        <v>45620000</v>
      </c>
      <c r="J17" s="23">
        <v>51201300</v>
      </c>
      <c r="K17" s="19">
        <v>53991300</v>
      </c>
      <c r="L17" s="20">
        <v>55647300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6037650663</v>
      </c>
      <c r="D19" s="19">
        <v>6125943509</v>
      </c>
      <c r="E19" s="20">
        <v>6179380581</v>
      </c>
      <c r="F19" s="21">
        <v>6008914456</v>
      </c>
      <c r="G19" s="19">
        <v>6050587171</v>
      </c>
      <c r="H19" s="20">
        <v>6050587171</v>
      </c>
      <c r="I19" s="22">
        <v>6207004974</v>
      </c>
      <c r="J19" s="23">
        <v>6263058132</v>
      </c>
      <c r="K19" s="19">
        <v>6246033840</v>
      </c>
      <c r="L19" s="20">
        <v>6238518545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5792295</v>
      </c>
      <c r="D22" s="19">
        <v>5607475</v>
      </c>
      <c r="E22" s="20">
        <v>4829122</v>
      </c>
      <c r="F22" s="21">
        <v>6465715</v>
      </c>
      <c r="G22" s="19">
        <v>6465733</v>
      </c>
      <c r="H22" s="20">
        <v>6465733</v>
      </c>
      <c r="I22" s="22">
        <v>5590319</v>
      </c>
      <c r="J22" s="23">
        <v>4092000</v>
      </c>
      <c r="K22" s="19">
        <v>3180000</v>
      </c>
      <c r="L22" s="20">
        <v>68330000</v>
      </c>
    </row>
    <row r="23" spans="1:12" ht="13.5" x14ac:dyDescent="0.25">
      <c r="A23" s="24" t="s">
        <v>39</v>
      </c>
      <c r="B23" s="18" t="s">
        <v>19</v>
      </c>
      <c r="C23" s="19">
        <v>41223700</v>
      </c>
      <c r="D23" s="19">
        <v>41223700</v>
      </c>
      <c r="E23" s="20">
        <v>40373700</v>
      </c>
      <c r="F23" s="25">
        <v>41223700</v>
      </c>
      <c r="G23" s="26">
        <v>41223700</v>
      </c>
      <c r="H23" s="27">
        <v>41223700</v>
      </c>
      <c r="I23" s="21">
        <v>40373700</v>
      </c>
      <c r="J23" s="28">
        <v>40373700</v>
      </c>
      <c r="K23" s="26">
        <v>40373700</v>
      </c>
      <c r="L23" s="27">
        <v>40373700</v>
      </c>
    </row>
    <row r="24" spans="1:12" ht="13.5" x14ac:dyDescent="0.25">
      <c r="A24" s="29" t="s">
        <v>40</v>
      </c>
      <c r="B24" s="37" t="s">
        <v>19</v>
      </c>
      <c r="C24" s="31">
        <f>SUM(C15:C23)</f>
        <v>6123712099</v>
      </c>
      <c r="D24" s="38">
        <f t="shared" ref="D24:L24" si="1">SUM(D15:D23)</f>
        <v>6213214420</v>
      </c>
      <c r="E24" s="39">
        <f t="shared" si="1"/>
        <v>6270875536</v>
      </c>
      <c r="F24" s="40">
        <f t="shared" si="1"/>
        <v>6096797641</v>
      </c>
      <c r="G24" s="38">
        <f t="shared" si="1"/>
        <v>6138470374</v>
      </c>
      <c r="H24" s="39">
        <f t="shared" si="1"/>
        <v>6138470374</v>
      </c>
      <c r="I24" s="41">
        <f t="shared" si="1"/>
        <v>6298886909</v>
      </c>
      <c r="J24" s="42">
        <f t="shared" si="1"/>
        <v>6358748979</v>
      </c>
      <c r="K24" s="38">
        <f t="shared" si="1"/>
        <v>6343589687</v>
      </c>
      <c r="L24" s="39">
        <f t="shared" si="1"/>
        <v>6402869545</v>
      </c>
    </row>
    <row r="25" spans="1:12" ht="13.5" x14ac:dyDescent="0.25">
      <c r="A25" s="29" t="s">
        <v>41</v>
      </c>
      <c r="B25" s="30" t="s">
        <v>19</v>
      </c>
      <c r="C25" s="31">
        <f>+C12+C24</f>
        <v>6546393217</v>
      </c>
      <c r="D25" s="31">
        <f t="shared" ref="D25:L25" si="2">+D12+D24</f>
        <v>6736041309</v>
      </c>
      <c r="E25" s="32">
        <f t="shared" si="2"/>
        <v>6828773494</v>
      </c>
      <c r="F25" s="33">
        <f t="shared" si="2"/>
        <v>6695111531</v>
      </c>
      <c r="G25" s="31">
        <f t="shared" si="2"/>
        <v>6743129381</v>
      </c>
      <c r="H25" s="32">
        <f t="shared" si="2"/>
        <v>6743129381</v>
      </c>
      <c r="I25" s="34">
        <f t="shared" si="2"/>
        <v>6952853175</v>
      </c>
      <c r="J25" s="35">
        <f t="shared" si="2"/>
        <v>7035024683</v>
      </c>
      <c r="K25" s="31">
        <f t="shared" si="2"/>
        <v>7044295163</v>
      </c>
      <c r="L25" s="32">
        <f t="shared" si="2"/>
        <v>7201025518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1867166</v>
      </c>
      <c r="D30" s="19">
        <v>1717999</v>
      </c>
      <c r="E30" s="20">
        <v>1413432</v>
      </c>
      <c r="F30" s="21">
        <v>18555870</v>
      </c>
      <c r="G30" s="19">
        <v>18555870</v>
      </c>
      <c r="H30" s="20">
        <v>18555870</v>
      </c>
      <c r="I30" s="22">
        <v>1386670</v>
      </c>
      <c r="J30" s="23">
        <v>78688303</v>
      </c>
      <c r="K30" s="19">
        <v>84460268</v>
      </c>
      <c r="L30" s="20">
        <v>86000000</v>
      </c>
    </row>
    <row r="31" spans="1:12" ht="13.5" x14ac:dyDescent="0.25">
      <c r="A31" s="24" t="s">
        <v>47</v>
      </c>
      <c r="B31" s="18" t="s">
        <v>19</v>
      </c>
      <c r="C31" s="19">
        <v>57170043</v>
      </c>
      <c r="D31" s="19">
        <v>52859626</v>
      </c>
      <c r="E31" s="20">
        <v>59014712</v>
      </c>
      <c r="F31" s="21">
        <v>57583317</v>
      </c>
      <c r="G31" s="19">
        <v>57583317</v>
      </c>
      <c r="H31" s="20">
        <v>57583317</v>
      </c>
      <c r="I31" s="22">
        <v>64879698</v>
      </c>
      <c r="J31" s="23">
        <v>69535943</v>
      </c>
      <c r="K31" s="19">
        <v>72456000</v>
      </c>
      <c r="L31" s="20">
        <v>74625000</v>
      </c>
    </row>
    <row r="32" spans="1:12" ht="13.5" x14ac:dyDescent="0.25">
      <c r="A32" s="24" t="s">
        <v>48</v>
      </c>
      <c r="B32" s="18" t="s">
        <v>46</v>
      </c>
      <c r="C32" s="19">
        <v>449677064</v>
      </c>
      <c r="D32" s="19">
        <v>494942134</v>
      </c>
      <c r="E32" s="20">
        <v>425032253</v>
      </c>
      <c r="F32" s="21">
        <v>384178060</v>
      </c>
      <c r="G32" s="19">
        <v>384178060</v>
      </c>
      <c r="H32" s="20">
        <v>384178060</v>
      </c>
      <c r="I32" s="22">
        <v>364446632</v>
      </c>
      <c r="J32" s="23">
        <v>367666718</v>
      </c>
      <c r="K32" s="19">
        <v>358072141</v>
      </c>
      <c r="L32" s="20">
        <v>301193678</v>
      </c>
    </row>
    <row r="33" spans="1:12" ht="13.5" x14ac:dyDescent="0.25">
      <c r="A33" s="24" t="s">
        <v>49</v>
      </c>
      <c r="B33" s="18" t="s">
        <v>19</v>
      </c>
      <c r="C33" s="19">
        <v>144891193</v>
      </c>
      <c r="D33" s="19">
        <v>154708518</v>
      </c>
      <c r="E33" s="20">
        <v>207407502</v>
      </c>
      <c r="F33" s="21">
        <v>95880997</v>
      </c>
      <c r="G33" s="19">
        <v>95880997</v>
      </c>
      <c r="H33" s="20">
        <v>95880997</v>
      </c>
      <c r="I33" s="22">
        <v>203433337</v>
      </c>
      <c r="J33" s="23">
        <v>95576430</v>
      </c>
      <c r="K33" s="19">
        <v>95576430</v>
      </c>
      <c r="L33" s="20">
        <v>95576430</v>
      </c>
    </row>
    <row r="34" spans="1:12" ht="13.5" x14ac:dyDescent="0.25">
      <c r="A34" s="29" t="s">
        <v>50</v>
      </c>
      <c r="B34" s="30" t="s">
        <v>19</v>
      </c>
      <c r="C34" s="31">
        <f>SUM(C29:C33)</f>
        <v>653605466</v>
      </c>
      <c r="D34" s="31">
        <f t="shared" ref="D34:L34" si="3">SUM(D29:D33)</f>
        <v>704228277</v>
      </c>
      <c r="E34" s="32">
        <f t="shared" si="3"/>
        <v>692867899</v>
      </c>
      <c r="F34" s="33">
        <f t="shared" si="3"/>
        <v>556198244</v>
      </c>
      <c r="G34" s="31">
        <f t="shared" si="3"/>
        <v>556198244</v>
      </c>
      <c r="H34" s="32">
        <f t="shared" si="3"/>
        <v>556198244</v>
      </c>
      <c r="I34" s="34">
        <f t="shared" si="3"/>
        <v>634146337</v>
      </c>
      <c r="J34" s="35">
        <f t="shared" si="3"/>
        <v>611467394</v>
      </c>
      <c r="K34" s="31">
        <f t="shared" si="3"/>
        <v>610564839</v>
      </c>
      <c r="L34" s="32">
        <f t="shared" si="3"/>
        <v>557395108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1634064154</v>
      </c>
      <c r="D37" s="19">
        <v>1658078921</v>
      </c>
      <c r="E37" s="20">
        <v>1636983644</v>
      </c>
      <c r="F37" s="21">
        <v>1628496892</v>
      </c>
      <c r="G37" s="19">
        <v>1628496892</v>
      </c>
      <c r="H37" s="20">
        <v>1628496892</v>
      </c>
      <c r="I37" s="22">
        <v>1617041104</v>
      </c>
      <c r="J37" s="23">
        <v>1537026388</v>
      </c>
      <c r="K37" s="19">
        <v>1452566120</v>
      </c>
      <c r="L37" s="20">
        <v>1366566120</v>
      </c>
    </row>
    <row r="38" spans="1:12" ht="13.5" x14ac:dyDescent="0.25">
      <c r="A38" s="24" t="s">
        <v>49</v>
      </c>
      <c r="B38" s="18" t="s">
        <v>19</v>
      </c>
      <c r="C38" s="19">
        <v>224922028</v>
      </c>
      <c r="D38" s="19">
        <v>208844709</v>
      </c>
      <c r="E38" s="20">
        <v>238631926</v>
      </c>
      <c r="F38" s="21">
        <v>371090463</v>
      </c>
      <c r="G38" s="19">
        <v>371090463</v>
      </c>
      <c r="H38" s="20">
        <v>371090463</v>
      </c>
      <c r="I38" s="22">
        <v>251451976</v>
      </c>
      <c r="J38" s="23">
        <v>431925328</v>
      </c>
      <c r="K38" s="19">
        <v>431925328</v>
      </c>
      <c r="L38" s="20">
        <v>431925328</v>
      </c>
    </row>
    <row r="39" spans="1:12" ht="13.5" x14ac:dyDescent="0.25">
      <c r="A39" s="29" t="s">
        <v>53</v>
      </c>
      <c r="B39" s="37" t="s">
        <v>19</v>
      </c>
      <c r="C39" s="31">
        <f>SUM(C37:C38)</f>
        <v>1858986182</v>
      </c>
      <c r="D39" s="38">
        <f t="shared" ref="D39:L39" si="4">SUM(D37:D38)</f>
        <v>1866923630</v>
      </c>
      <c r="E39" s="39">
        <f t="shared" si="4"/>
        <v>1875615570</v>
      </c>
      <c r="F39" s="40">
        <f t="shared" si="4"/>
        <v>1999587355</v>
      </c>
      <c r="G39" s="38">
        <f t="shared" si="4"/>
        <v>1999587355</v>
      </c>
      <c r="H39" s="39">
        <f t="shared" si="4"/>
        <v>1999587355</v>
      </c>
      <c r="I39" s="40">
        <f t="shared" si="4"/>
        <v>1868493080</v>
      </c>
      <c r="J39" s="42">
        <f t="shared" si="4"/>
        <v>1968951716</v>
      </c>
      <c r="K39" s="38">
        <f t="shared" si="4"/>
        <v>1884491448</v>
      </c>
      <c r="L39" s="39">
        <f t="shared" si="4"/>
        <v>1798491448</v>
      </c>
    </row>
    <row r="40" spans="1:12" ht="13.5" x14ac:dyDescent="0.25">
      <c r="A40" s="29" t="s">
        <v>54</v>
      </c>
      <c r="B40" s="30" t="s">
        <v>19</v>
      </c>
      <c r="C40" s="31">
        <f>+C34+C39</f>
        <v>2512591648</v>
      </c>
      <c r="D40" s="31">
        <f t="shared" ref="D40:L40" si="5">+D34+D39</f>
        <v>2571151907</v>
      </c>
      <c r="E40" s="32">
        <f t="shared" si="5"/>
        <v>2568483469</v>
      </c>
      <c r="F40" s="33">
        <f t="shared" si="5"/>
        <v>2555785599</v>
      </c>
      <c r="G40" s="31">
        <f t="shared" si="5"/>
        <v>2555785599</v>
      </c>
      <c r="H40" s="32">
        <f t="shared" si="5"/>
        <v>2555785599</v>
      </c>
      <c r="I40" s="34">
        <f t="shared" si="5"/>
        <v>2502639417</v>
      </c>
      <c r="J40" s="35">
        <f t="shared" si="5"/>
        <v>2580419110</v>
      </c>
      <c r="K40" s="31">
        <f t="shared" si="5"/>
        <v>2495056287</v>
      </c>
      <c r="L40" s="32">
        <f t="shared" si="5"/>
        <v>2355886556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4033801569</v>
      </c>
      <c r="D42" s="46">
        <f t="shared" ref="D42:L42" si="6">+D25-D40</f>
        <v>4164889402</v>
      </c>
      <c r="E42" s="47">
        <f t="shared" si="6"/>
        <v>4260290025</v>
      </c>
      <c r="F42" s="48">
        <f t="shared" si="6"/>
        <v>4139325932</v>
      </c>
      <c r="G42" s="46">
        <f t="shared" si="6"/>
        <v>4187343782</v>
      </c>
      <c r="H42" s="47">
        <f t="shared" si="6"/>
        <v>4187343782</v>
      </c>
      <c r="I42" s="49">
        <f t="shared" si="6"/>
        <v>4450213758</v>
      </c>
      <c r="J42" s="50">
        <f t="shared" si="6"/>
        <v>4454605573</v>
      </c>
      <c r="K42" s="46">
        <f t="shared" si="6"/>
        <v>4549238876</v>
      </c>
      <c r="L42" s="47">
        <f t="shared" si="6"/>
        <v>4845138962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2398895606</v>
      </c>
      <c r="D45" s="19">
        <v>2618980145</v>
      </c>
      <c r="E45" s="20">
        <v>2764023445</v>
      </c>
      <c r="F45" s="21">
        <v>2666145941</v>
      </c>
      <c r="G45" s="19">
        <v>2714163791</v>
      </c>
      <c r="H45" s="20">
        <v>2714163791</v>
      </c>
      <c r="I45" s="22">
        <v>3010575846</v>
      </c>
      <c r="J45" s="23">
        <v>2960207020</v>
      </c>
      <c r="K45" s="19">
        <v>2974846363</v>
      </c>
      <c r="L45" s="20">
        <v>3164138962</v>
      </c>
    </row>
    <row r="46" spans="1:12" ht="13.5" x14ac:dyDescent="0.25">
      <c r="A46" s="24" t="s">
        <v>59</v>
      </c>
      <c r="B46" s="18" t="s">
        <v>46</v>
      </c>
      <c r="C46" s="19">
        <v>1634911725</v>
      </c>
      <c r="D46" s="19">
        <v>1578035788</v>
      </c>
      <c r="E46" s="20">
        <v>1552940985</v>
      </c>
      <c r="F46" s="21">
        <v>1473179991</v>
      </c>
      <c r="G46" s="19">
        <v>1473179991</v>
      </c>
      <c r="H46" s="20">
        <v>1473179991</v>
      </c>
      <c r="I46" s="22">
        <v>1552710061</v>
      </c>
      <c r="J46" s="23">
        <v>1494398553</v>
      </c>
      <c r="K46" s="19">
        <v>1574392513</v>
      </c>
      <c r="L46" s="20">
        <v>1681000000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4033807331</v>
      </c>
      <c r="D48" s="53">
        <f t="shared" ref="D48:L48" si="7">SUM(D45:D47)</f>
        <v>4197015933</v>
      </c>
      <c r="E48" s="54">
        <f t="shared" si="7"/>
        <v>4316964430</v>
      </c>
      <c r="F48" s="55">
        <f t="shared" si="7"/>
        <v>4139325932</v>
      </c>
      <c r="G48" s="53">
        <f t="shared" si="7"/>
        <v>4187343782</v>
      </c>
      <c r="H48" s="54">
        <f t="shared" si="7"/>
        <v>4187343782</v>
      </c>
      <c r="I48" s="56">
        <f t="shared" si="7"/>
        <v>4563285907</v>
      </c>
      <c r="J48" s="57">
        <f t="shared" si="7"/>
        <v>4454605573</v>
      </c>
      <c r="K48" s="53">
        <f t="shared" si="7"/>
        <v>4549238876</v>
      </c>
      <c r="L48" s="54">
        <f t="shared" si="7"/>
        <v>4845138962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-534209514</v>
      </c>
      <c r="D6" s="19">
        <v>-1488341139</v>
      </c>
      <c r="E6" s="20">
        <v>111896630</v>
      </c>
      <c r="F6" s="21">
        <v>20247841</v>
      </c>
      <c r="G6" s="19">
        <v>17614823</v>
      </c>
      <c r="H6" s="20">
        <v>17614823</v>
      </c>
      <c r="I6" s="22">
        <v>200110625</v>
      </c>
      <c r="J6" s="23">
        <v>60818875</v>
      </c>
      <c r="K6" s="19">
        <v>101094629</v>
      </c>
      <c r="L6" s="20">
        <v>109700157</v>
      </c>
    </row>
    <row r="7" spans="1:12" ht="13.5" x14ac:dyDescent="0.25">
      <c r="A7" s="24" t="s">
        <v>22</v>
      </c>
      <c r="B7" s="18" t="s">
        <v>9</v>
      </c>
      <c r="C7" s="19">
        <v>572778909</v>
      </c>
      <c r="D7" s="19">
        <v>1903583540</v>
      </c>
      <c r="E7" s="20">
        <v>222186761</v>
      </c>
      <c r="F7" s="21">
        <v>396045067</v>
      </c>
      <c r="G7" s="19">
        <v>200080097</v>
      </c>
      <c r="H7" s="20">
        <v>200080097</v>
      </c>
      <c r="I7" s="22">
        <v>590998588</v>
      </c>
      <c r="J7" s="23">
        <v>188689166</v>
      </c>
      <c r="K7" s="19">
        <v>208042598</v>
      </c>
      <c r="L7" s="20">
        <v>228170168</v>
      </c>
    </row>
    <row r="8" spans="1:12" ht="13.5" x14ac:dyDescent="0.25">
      <c r="A8" s="24" t="s">
        <v>23</v>
      </c>
      <c r="B8" s="18" t="s">
        <v>9</v>
      </c>
      <c r="C8" s="19">
        <v>-19677728</v>
      </c>
      <c r="D8" s="19">
        <v>47170690</v>
      </c>
      <c r="E8" s="20">
        <v>166537668</v>
      </c>
      <c r="F8" s="21">
        <v>324387699</v>
      </c>
      <c r="G8" s="19">
        <v>231584050</v>
      </c>
      <c r="H8" s="20">
        <v>231584050</v>
      </c>
      <c r="I8" s="22">
        <v>385759646</v>
      </c>
      <c r="J8" s="23">
        <v>248872155</v>
      </c>
      <c r="K8" s="19">
        <v>279332557</v>
      </c>
      <c r="L8" s="20">
        <v>313071259</v>
      </c>
    </row>
    <row r="9" spans="1:12" ht="13.5" x14ac:dyDescent="0.25">
      <c r="A9" s="24" t="s">
        <v>24</v>
      </c>
      <c r="B9" s="18" t="s">
        <v>19</v>
      </c>
      <c r="C9" s="19">
        <v>167952429</v>
      </c>
      <c r="D9" s="19">
        <v>633157284</v>
      </c>
      <c r="E9" s="20">
        <v>687506700</v>
      </c>
      <c r="F9" s="21">
        <v>213144779</v>
      </c>
      <c r="G9" s="19">
        <v>90833799</v>
      </c>
      <c r="H9" s="20">
        <v>90833799</v>
      </c>
      <c r="I9" s="22">
        <v>1674379141</v>
      </c>
      <c r="J9" s="23">
        <v>103498833</v>
      </c>
      <c r="K9" s="19">
        <v>121087822</v>
      </c>
      <c r="L9" s="20">
        <v>141660481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35097012</v>
      </c>
      <c r="D11" s="19">
        <v>64074318</v>
      </c>
      <c r="E11" s="20">
        <v>53315179</v>
      </c>
      <c r="F11" s="21">
        <v>64074317</v>
      </c>
      <c r="G11" s="19">
        <v>52604780</v>
      </c>
      <c r="H11" s="20">
        <v>52604780</v>
      </c>
      <c r="I11" s="22">
        <v>103599152</v>
      </c>
      <c r="J11" s="23">
        <v>42466743</v>
      </c>
      <c r="K11" s="19">
        <v>31658007</v>
      </c>
      <c r="L11" s="20">
        <v>29039322</v>
      </c>
    </row>
    <row r="12" spans="1:12" ht="13.5" x14ac:dyDescent="0.25">
      <c r="A12" s="29" t="s">
        <v>28</v>
      </c>
      <c r="B12" s="30" t="s">
        <v>19</v>
      </c>
      <c r="C12" s="31">
        <f>SUM(C6:C11)</f>
        <v>221941108</v>
      </c>
      <c r="D12" s="31">
        <f t="shared" ref="D12:L12" si="0">SUM(D6:D11)</f>
        <v>1159644693</v>
      </c>
      <c r="E12" s="32">
        <f t="shared" si="0"/>
        <v>1241442938</v>
      </c>
      <c r="F12" s="33">
        <f t="shared" si="0"/>
        <v>1017899703</v>
      </c>
      <c r="G12" s="31">
        <f t="shared" si="0"/>
        <v>592717549</v>
      </c>
      <c r="H12" s="32">
        <f t="shared" si="0"/>
        <v>592717549</v>
      </c>
      <c r="I12" s="34">
        <f t="shared" si="0"/>
        <v>2954847152</v>
      </c>
      <c r="J12" s="35">
        <f t="shared" si="0"/>
        <v>644345772</v>
      </c>
      <c r="K12" s="31">
        <f t="shared" si="0"/>
        <v>741215613</v>
      </c>
      <c r="L12" s="32">
        <f t="shared" si="0"/>
        <v>821641387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-35935</v>
      </c>
      <c r="D15" s="19">
        <v>6361906</v>
      </c>
      <c r="E15" s="20">
        <v>7880672</v>
      </c>
      <c r="F15" s="21">
        <v>-3432471</v>
      </c>
      <c r="G15" s="19">
        <v>-3474347</v>
      </c>
      <c r="H15" s="20">
        <v>-3474347</v>
      </c>
      <c r="I15" s="22">
        <v>15713919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-8617969</v>
      </c>
      <c r="D17" s="19">
        <v>412558459</v>
      </c>
      <c r="E17" s="20">
        <v>412395781</v>
      </c>
      <c r="F17" s="21">
        <v>412254253</v>
      </c>
      <c r="G17" s="19">
        <v>412135616</v>
      </c>
      <c r="H17" s="20">
        <v>412135616</v>
      </c>
      <c r="I17" s="22">
        <v>831881529</v>
      </c>
      <c r="J17" s="23">
        <v>415362443</v>
      </c>
      <c r="K17" s="19">
        <v>415075612</v>
      </c>
      <c r="L17" s="20">
        <v>414774439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290277401</v>
      </c>
      <c r="D19" s="19">
        <v>5239958733</v>
      </c>
      <c r="E19" s="20">
        <v>5452746757</v>
      </c>
      <c r="F19" s="21">
        <v>5437920861</v>
      </c>
      <c r="G19" s="19">
        <v>5647867954</v>
      </c>
      <c r="H19" s="20">
        <v>5647867954</v>
      </c>
      <c r="I19" s="22">
        <v>11183123395</v>
      </c>
      <c r="J19" s="23">
        <v>5835066845</v>
      </c>
      <c r="K19" s="19">
        <v>6030955210</v>
      </c>
      <c r="L19" s="20">
        <v>6228021057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6321448</v>
      </c>
      <c r="E21" s="20">
        <v>6321448</v>
      </c>
      <c r="F21" s="21">
        <v>6321448</v>
      </c>
      <c r="G21" s="19">
        <v>6321448</v>
      </c>
      <c r="H21" s="20">
        <v>6321448</v>
      </c>
      <c r="I21" s="22">
        <v>12642896</v>
      </c>
      <c r="J21" s="23">
        <v>6571448</v>
      </c>
      <c r="K21" s="19">
        <v>6821448</v>
      </c>
      <c r="L21" s="20">
        <v>7071448</v>
      </c>
    </row>
    <row r="22" spans="1:12" ht="13.5" x14ac:dyDescent="0.25">
      <c r="A22" s="24" t="s">
        <v>38</v>
      </c>
      <c r="B22" s="18" t="s">
        <v>19</v>
      </c>
      <c r="C22" s="19">
        <v>8947116</v>
      </c>
      <c r="D22" s="19">
        <v>9694172</v>
      </c>
      <c r="E22" s="20">
        <v>7222188</v>
      </c>
      <c r="F22" s="21">
        <v>8055775</v>
      </c>
      <c r="G22" s="19">
        <v>8000468</v>
      </c>
      <c r="H22" s="20">
        <v>8000468</v>
      </c>
      <c r="I22" s="22">
        <v>16861056</v>
      </c>
      <c r="J22" s="23">
        <v>6480152</v>
      </c>
      <c r="K22" s="19">
        <v>4673820</v>
      </c>
      <c r="L22" s="20">
        <v>2777171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729959</v>
      </c>
      <c r="E23" s="20">
        <v>774002</v>
      </c>
      <c r="F23" s="25">
        <v>3951002</v>
      </c>
      <c r="G23" s="26">
        <v>3865469</v>
      </c>
      <c r="H23" s="27">
        <v>3865469</v>
      </c>
      <c r="I23" s="21">
        <v>2927865</v>
      </c>
      <c r="J23" s="28">
        <v>10865469</v>
      </c>
      <c r="K23" s="26">
        <v>10865469</v>
      </c>
      <c r="L23" s="27">
        <v>10865469</v>
      </c>
    </row>
    <row r="24" spans="1:12" ht="13.5" x14ac:dyDescent="0.25">
      <c r="A24" s="29" t="s">
        <v>40</v>
      </c>
      <c r="B24" s="37" t="s">
        <v>19</v>
      </c>
      <c r="C24" s="31">
        <f>SUM(C15:C23)</f>
        <v>290570613</v>
      </c>
      <c r="D24" s="38">
        <f t="shared" ref="D24:L24" si="1">SUM(D15:D23)</f>
        <v>5675624677</v>
      </c>
      <c r="E24" s="39">
        <f t="shared" si="1"/>
        <v>5887340848</v>
      </c>
      <c r="F24" s="40">
        <f t="shared" si="1"/>
        <v>5865070868</v>
      </c>
      <c r="G24" s="38">
        <f t="shared" si="1"/>
        <v>6074716608</v>
      </c>
      <c r="H24" s="39">
        <f t="shared" si="1"/>
        <v>6074716608</v>
      </c>
      <c r="I24" s="41">
        <f t="shared" si="1"/>
        <v>12063150660</v>
      </c>
      <c r="J24" s="42">
        <f t="shared" si="1"/>
        <v>6274346357</v>
      </c>
      <c r="K24" s="38">
        <f t="shared" si="1"/>
        <v>6468391559</v>
      </c>
      <c r="L24" s="39">
        <f t="shared" si="1"/>
        <v>6663509584</v>
      </c>
    </row>
    <row r="25" spans="1:12" ht="13.5" x14ac:dyDescent="0.25">
      <c r="A25" s="29" t="s">
        <v>41</v>
      </c>
      <c r="B25" s="30" t="s">
        <v>19</v>
      </c>
      <c r="C25" s="31">
        <f>+C12+C24</f>
        <v>512511721</v>
      </c>
      <c r="D25" s="31">
        <f t="shared" ref="D25:L25" si="2">+D12+D24</f>
        <v>6835269370</v>
      </c>
      <c r="E25" s="32">
        <f t="shared" si="2"/>
        <v>7128783786</v>
      </c>
      <c r="F25" s="33">
        <f t="shared" si="2"/>
        <v>6882970571</v>
      </c>
      <c r="G25" s="31">
        <f t="shared" si="2"/>
        <v>6667434157</v>
      </c>
      <c r="H25" s="32">
        <f t="shared" si="2"/>
        <v>6667434157</v>
      </c>
      <c r="I25" s="34">
        <f t="shared" si="2"/>
        <v>15017997812</v>
      </c>
      <c r="J25" s="35">
        <f t="shared" si="2"/>
        <v>6918692129</v>
      </c>
      <c r="K25" s="31">
        <f t="shared" si="2"/>
        <v>7209607172</v>
      </c>
      <c r="L25" s="32">
        <f t="shared" si="2"/>
        <v>7485150971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11367719</v>
      </c>
      <c r="D30" s="19">
        <v>26752930</v>
      </c>
      <c r="E30" s="20">
        <v>34223894</v>
      </c>
      <c r="F30" s="21">
        <v>36154144</v>
      </c>
      <c r="G30" s="19">
        <v>47117209</v>
      </c>
      <c r="H30" s="20">
        <v>47117209</v>
      </c>
      <c r="I30" s="22">
        <v>34227260</v>
      </c>
      <c r="J30" s="23">
        <v>50847395</v>
      </c>
      <c r="K30" s="19">
        <v>63692405</v>
      </c>
      <c r="L30" s="20">
        <v>84631224</v>
      </c>
    </row>
    <row r="31" spans="1:12" ht="13.5" x14ac:dyDescent="0.25">
      <c r="A31" s="24" t="s">
        <v>47</v>
      </c>
      <c r="B31" s="18" t="s">
        <v>19</v>
      </c>
      <c r="C31" s="19">
        <v>1757392</v>
      </c>
      <c r="D31" s="19">
        <v>19757267</v>
      </c>
      <c r="E31" s="20">
        <v>21007832</v>
      </c>
      <c r="F31" s="21">
        <v>19757270</v>
      </c>
      <c r="G31" s="19">
        <v>22960839</v>
      </c>
      <c r="H31" s="20">
        <v>22960839</v>
      </c>
      <c r="I31" s="22">
        <v>42281942</v>
      </c>
      <c r="J31" s="23">
        <v>22960839</v>
      </c>
      <c r="K31" s="19">
        <v>22960839</v>
      </c>
      <c r="L31" s="20">
        <v>22960839</v>
      </c>
    </row>
    <row r="32" spans="1:12" ht="13.5" x14ac:dyDescent="0.25">
      <c r="A32" s="24" t="s">
        <v>48</v>
      </c>
      <c r="B32" s="18" t="s">
        <v>46</v>
      </c>
      <c r="C32" s="19">
        <v>171095828</v>
      </c>
      <c r="D32" s="19">
        <v>734142604</v>
      </c>
      <c r="E32" s="20">
        <v>919926042</v>
      </c>
      <c r="F32" s="21">
        <v>767714772</v>
      </c>
      <c r="G32" s="19">
        <v>164810544</v>
      </c>
      <c r="H32" s="20">
        <v>164810544</v>
      </c>
      <c r="I32" s="22">
        <v>1569704809</v>
      </c>
      <c r="J32" s="23">
        <v>137777324</v>
      </c>
      <c r="K32" s="19">
        <v>130754099</v>
      </c>
      <c r="L32" s="20">
        <v>117007406</v>
      </c>
    </row>
    <row r="33" spans="1:12" ht="13.5" x14ac:dyDescent="0.25">
      <c r="A33" s="24" t="s">
        <v>49</v>
      </c>
      <c r="B33" s="18" t="s">
        <v>19</v>
      </c>
      <c r="C33" s="19">
        <v>-1073100</v>
      </c>
      <c r="D33" s="19">
        <v>56679765</v>
      </c>
      <c r="E33" s="20">
        <v>57046347</v>
      </c>
      <c r="F33" s="21">
        <v>55105972</v>
      </c>
      <c r="G33" s="19">
        <v>100539159</v>
      </c>
      <c r="H33" s="20">
        <v>100539159</v>
      </c>
      <c r="I33" s="22">
        <v>98435944</v>
      </c>
      <c r="J33" s="23">
        <v>128332312</v>
      </c>
      <c r="K33" s="19">
        <v>157759674</v>
      </c>
      <c r="L33" s="20">
        <v>188920005</v>
      </c>
    </row>
    <row r="34" spans="1:12" ht="13.5" x14ac:dyDescent="0.25">
      <c r="A34" s="29" t="s">
        <v>50</v>
      </c>
      <c r="B34" s="30" t="s">
        <v>19</v>
      </c>
      <c r="C34" s="31">
        <f>SUM(C29:C33)</f>
        <v>183147839</v>
      </c>
      <c r="D34" s="31">
        <f t="shared" ref="D34:L34" si="3">SUM(D29:D33)</f>
        <v>837332566</v>
      </c>
      <c r="E34" s="32">
        <f t="shared" si="3"/>
        <v>1032204115</v>
      </c>
      <c r="F34" s="33">
        <f t="shared" si="3"/>
        <v>878732158</v>
      </c>
      <c r="G34" s="31">
        <f t="shared" si="3"/>
        <v>335427751</v>
      </c>
      <c r="H34" s="32">
        <f t="shared" si="3"/>
        <v>335427751</v>
      </c>
      <c r="I34" s="34">
        <f t="shared" si="3"/>
        <v>1744649955</v>
      </c>
      <c r="J34" s="35">
        <f t="shared" si="3"/>
        <v>339917870</v>
      </c>
      <c r="K34" s="31">
        <f t="shared" si="3"/>
        <v>375167017</v>
      </c>
      <c r="L34" s="32">
        <f t="shared" si="3"/>
        <v>413519474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138826146</v>
      </c>
      <c r="D37" s="19">
        <v>271135853</v>
      </c>
      <c r="E37" s="20">
        <v>338472599</v>
      </c>
      <c r="F37" s="21">
        <v>499164284</v>
      </c>
      <c r="G37" s="19">
        <v>434892865</v>
      </c>
      <c r="H37" s="20">
        <v>434892865</v>
      </c>
      <c r="I37" s="22">
        <v>817205724</v>
      </c>
      <c r="J37" s="23">
        <v>524045470</v>
      </c>
      <c r="K37" s="19">
        <v>624083251</v>
      </c>
      <c r="L37" s="20">
        <v>697027223</v>
      </c>
    </row>
    <row r="38" spans="1:12" ht="13.5" x14ac:dyDescent="0.25">
      <c r="A38" s="24" t="s">
        <v>49</v>
      </c>
      <c r="B38" s="18" t="s">
        <v>19</v>
      </c>
      <c r="C38" s="19">
        <v>13416805</v>
      </c>
      <c r="D38" s="19">
        <v>303348184</v>
      </c>
      <c r="E38" s="20">
        <v>341366317</v>
      </c>
      <c r="F38" s="21">
        <v>304921978</v>
      </c>
      <c r="G38" s="19">
        <v>342292103</v>
      </c>
      <c r="H38" s="20">
        <v>342292103</v>
      </c>
      <c r="I38" s="22">
        <v>360355112</v>
      </c>
      <c r="J38" s="23">
        <v>353295160</v>
      </c>
      <c r="K38" s="19">
        <v>364782352</v>
      </c>
      <c r="L38" s="20">
        <v>376786468</v>
      </c>
    </row>
    <row r="39" spans="1:12" ht="13.5" x14ac:dyDescent="0.25">
      <c r="A39" s="29" t="s">
        <v>53</v>
      </c>
      <c r="B39" s="37" t="s">
        <v>19</v>
      </c>
      <c r="C39" s="31">
        <f>SUM(C37:C38)</f>
        <v>152242951</v>
      </c>
      <c r="D39" s="38">
        <f t="shared" ref="D39:L39" si="4">SUM(D37:D38)</f>
        <v>574484037</v>
      </c>
      <c r="E39" s="39">
        <f t="shared" si="4"/>
        <v>679838916</v>
      </c>
      <c r="F39" s="40">
        <f t="shared" si="4"/>
        <v>804086262</v>
      </c>
      <c r="G39" s="38">
        <f t="shared" si="4"/>
        <v>777184968</v>
      </c>
      <c r="H39" s="39">
        <f t="shared" si="4"/>
        <v>777184968</v>
      </c>
      <c r="I39" s="40">
        <f t="shared" si="4"/>
        <v>1177560836</v>
      </c>
      <c r="J39" s="42">
        <f t="shared" si="4"/>
        <v>877340630</v>
      </c>
      <c r="K39" s="38">
        <f t="shared" si="4"/>
        <v>988865603</v>
      </c>
      <c r="L39" s="39">
        <f t="shared" si="4"/>
        <v>1073813691</v>
      </c>
    </row>
    <row r="40" spans="1:12" ht="13.5" x14ac:dyDescent="0.25">
      <c r="A40" s="29" t="s">
        <v>54</v>
      </c>
      <c r="B40" s="30" t="s">
        <v>19</v>
      </c>
      <c r="C40" s="31">
        <f>+C34+C39</f>
        <v>335390790</v>
      </c>
      <c r="D40" s="31">
        <f t="shared" ref="D40:L40" si="5">+D34+D39</f>
        <v>1411816603</v>
      </c>
      <c r="E40" s="32">
        <f t="shared" si="5"/>
        <v>1712043031</v>
      </c>
      <c r="F40" s="33">
        <f t="shared" si="5"/>
        <v>1682818420</v>
      </c>
      <c r="G40" s="31">
        <f t="shared" si="5"/>
        <v>1112612719</v>
      </c>
      <c r="H40" s="32">
        <f t="shared" si="5"/>
        <v>1112612719</v>
      </c>
      <c r="I40" s="34">
        <f t="shared" si="5"/>
        <v>2922210791</v>
      </c>
      <c r="J40" s="35">
        <f t="shared" si="5"/>
        <v>1217258500</v>
      </c>
      <c r="K40" s="31">
        <f t="shared" si="5"/>
        <v>1364032620</v>
      </c>
      <c r="L40" s="32">
        <f t="shared" si="5"/>
        <v>1487333165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177120931</v>
      </c>
      <c r="D42" s="46">
        <f t="shared" ref="D42:L42" si="6">+D25-D40</f>
        <v>5423452767</v>
      </c>
      <c r="E42" s="47">
        <f t="shared" si="6"/>
        <v>5416740755</v>
      </c>
      <c r="F42" s="48">
        <f t="shared" si="6"/>
        <v>5200152151</v>
      </c>
      <c r="G42" s="46">
        <f t="shared" si="6"/>
        <v>5554821438</v>
      </c>
      <c r="H42" s="47">
        <f t="shared" si="6"/>
        <v>5554821438</v>
      </c>
      <c r="I42" s="49">
        <f t="shared" si="6"/>
        <v>12095787021</v>
      </c>
      <c r="J42" s="50">
        <f t="shared" si="6"/>
        <v>5701433629</v>
      </c>
      <c r="K42" s="46">
        <f t="shared" si="6"/>
        <v>5845574552</v>
      </c>
      <c r="L42" s="47">
        <f t="shared" si="6"/>
        <v>5997817806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-63811720</v>
      </c>
      <c r="D45" s="19">
        <v>5485076511</v>
      </c>
      <c r="E45" s="20">
        <v>5270358347</v>
      </c>
      <c r="F45" s="21">
        <v>5200152151</v>
      </c>
      <c r="G45" s="19">
        <v>5761106783</v>
      </c>
      <c r="H45" s="20">
        <v>5761106783</v>
      </c>
      <c r="I45" s="22">
        <v>11333505015</v>
      </c>
      <c r="J45" s="23">
        <v>5676718523</v>
      </c>
      <c r="K45" s="19">
        <v>5814496521</v>
      </c>
      <c r="L45" s="20">
        <v>5951898140</v>
      </c>
    </row>
    <row r="46" spans="1:12" ht="13.5" x14ac:dyDescent="0.25">
      <c r="A46" s="24" t="s">
        <v>59</v>
      </c>
      <c r="B46" s="18" t="s">
        <v>46</v>
      </c>
      <c r="C46" s="19">
        <v>121840761</v>
      </c>
      <c r="D46" s="19">
        <v>-149686384</v>
      </c>
      <c r="E46" s="20">
        <v>153094401</v>
      </c>
      <c r="F46" s="21">
        <v>0</v>
      </c>
      <c r="G46" s="19">
        <v>-206285345</v>
      </c>
      <c r="H46" s="20">
        <v>-206285345</v>
      </c>
      <c r="I46" s="22">
        <v>153094399</v>
      </c>
      <c r="J46" s="23">
        <v>24715107</v>
      </c>
      <c r="K46" s="19">
        <v>31078032</v>
      </c>
      <c r="L46" s="20">
        <v>45919667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58029041</v>
      </c>
      <c r="D48" s="53">
        <f t="shared" ref="D48:L48" si="7">SUM(D45:D47)</f>
        <v>5335390127</v>
      </c>
      <c r="E48" s="54">
        <f t="shared" si="7"/>
        <v>5423452748</v>
      </c>
      <c r="F48" s="55">
        <f t="shared" si="7"/>
        <v>5200152151</v>
      </c>
      <c r="G48" s="53">
        <f t="shared" si="7"/>
        <v>5554821438</v>
      </c>
      <c r="H48" s="54">
        <f t="shared" si="7"/>
        <v>5554821438</v>
      </c>
      <c r="I48" s="56">
        <f t="shared" si="7"/>
        <v>11486599414</v>
      </c>
      <c r="J48" s="57">
        <f t="shared" si="7"/>
        <v>5701433630</v>
      </c>
      <c r="K48" s="53">
        <f t="shared" si="7"/>
        <v>5845574553</v>
      </c>
      <c r="L48" s="54">
        <f t="shared" si="7"/>
        <v>5997817807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284440926</v>
      </c>
      <c r="D6" s="19">
        <v>89901905</v>
      </c>
      <c r="E6" s="20">
        <v>-182884929</v>
      </c>
      <c r="F6" s="21">
        <v>1008101529</v>
      </c>
      <c r="G6" s="19">
        <v>1030726637</v>
      </c>
      <c r="H6" s="20">
        <v>1030726637</v>
      </c>
      <c r="I6" s="22">
        <v>134497115</v>
      </c>
      <c r="J6" s="23">
        <v>1078306984</v>
      </c>
      <c r="K6" s="19">
        <v>1017120113</v>
      </c>
      <c r="L6" s="20">
        <v>760171901</v>
      </c>
    </row>
    <row r="7" spans="1:12" ht="13.5" x14ac:dyDescent="0.25">
      <c r="A7" s="24" t="s">
        <v>22</v>
      </c>
      <c r="B7" s="18" t="s">
        <v>9</v>
      </c>
      <c r="C7" s="19">
        <v>-450000000</v>
      </c>
      <c r="D7" s="19">
        <v>147000000</v>
      </c>
      <c r="E7" s="20">
        <v>53000000</v>
      </c>
      <c r="F7" s="21">
        <v>147000000</v>
      </c>
      <c r="G7" s="19">
        <v>147000000</v>
      </c>
      <c r="H7" s="20">
        <v>147000000</v>
      </c>
      <c r="I7" s="22">
        <v>-200000000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86970842</v>
      </c>
      <c r="D8" s="19">
        <v>-60960512</v>
      </c>
      <c r="E8" s="20">
        <v>6675824</v>
      </c>
      <c r="F8" s="21">
        <v>71918635</v>
      </c>
      <c r="G8" s="19">
        <v>82918635</v>
      </c>
      <c r="H8" s="20">
        <v>82918635</v>
      </c>
      <c r="I8" s="22">
        <v>24214647</v>
      </c>
      <c r="J8" s="23">
        <v>163110537</v>
      </c>
      <c r="K8" s="19">
        <v>281488816</v>
      </c>
      <c r="L8" s="20">
        <v>534587264</v>
      </c>
    </row>
    <row r="9" spans="1:12" ht="13.5" x14ac:dyDescent="0.25">
      <c r="A9" s="24" t="s">
        <v>24</v>
      </c>
      <c r="B9" s="18" t="s">
        <v>19</v>
      </c>
      <c r="C9" s="19">
        <v>15167471</v>
      </c>
      <c r="D9" s="19">
        <v>-12827626</v>
      </c>
      <c r="E9" s="20">
        <v>5126526</v>
      </c>
      <c r="F9" s="21">
        <v>66259496</v>
      </c>
      <c r="G9" s="19">
        <v>66259496</v>
      </c>
      <c r="H9" s="20">
        <v>66259496</v>
      </c>
      <c r="I9" s="22">
        <v>-51322421</v>
      </c>
      <c r="J9" s="23">
        <v>79061494</v>
      </c>
      <c r="K9" s="19">
        <v>91186496</v>
      </c>
      <c r="L9" s="20">
        <v>102602495</v>
      </c>
    </row>
    <row r="10" spans="1:12" ht="13.5" x14ac:dyDescent="0.25">
      <c r="A10" s="24" t="s">
        <v>25</v>
      </c>
      <c r="B10" s="18" t="s">
        <v>19</v>
      </c>
      <c r="C10" s="19">
        <v>151592</v>
      </c>
      <c r="D10" s="19">
        <v>2799955</v>
      </c>
      <c r="E10" s="20">
        <v>-2204875</v>
      </c>
      <c r="F10" s="25">
        <v>3838710</v>
      </c>
      <c r="G10" s="26">
        <v>3838710</v>
      </c>
      <c r="H10" s="27">
        <v>3838710</v>
      </c>
      <c r="I10" s="22">
        <v>-478717</v>
      </c>
      <c r="J10" s="28">
        <v>3838710</v>
      </c>
      <c r="K10" s="26">
        <v>3838710</v>
      </c>
      <c r="L10" s="27">
        <v>3838710</v>
      </c>
    </row>
    <row r="11" spans="1:12" ht="13.5" x14ac:dyDescent="0.25">
      <c r="A11" s="24" t="s">
        <v>26</v>
      </c>
      <c r="B11" s="18" t="s">
        <v>27</v>
      </c>
      <c r="C11" s="19">
        <v>-15490896</v>
      </c>
      <c r="D11" s="19">
        <v>-5028128</v>
      </c>
      <c r="E11" s="20">
        <v>-4252689</v>
      </c>
      <c r="F11" s="21">
        <v>188657211</v>
      </c>
      <c r="G11" s="19">
        <v>182605855</v>
      </c>
      <c r="H11" s="20">
        <v>182605855</v>
      </c>
      <c r="I11" s="22">
        <v>569389</v>
      </c>
      <c r="J11" s="23">
        <v>184577855</v>
      </c>
      <c r="K11" s="19">
        <v>185474155</v>
      </c>
      <c r="L11" s="20">
        <v>186330863</v>
      </c>
    </row>
    <row r="12" spans="1:12" ht="13.5" x14ac:dyDescent="0.25">
      <c r="A12" s="29" t="s">
        <v>28</v>
      </c>
      <c r="B12" s="30" t="s">
        <v>19</v>
      </c>
      <c r="C12" s="31">
        <f>SUM(C6:C11)</f>
        <v>-78760065</v>
      </c>
      <c r="D12" s="31">
        <f t="shared" ref="D12:L12" si="0">SUM(D6:D11)</f>
        <v>160885594</v>
      </c>
      <c r="E12" s="32">
        <f t="shared" si="0"/>
        <v>-124540143</v>
      </c>
      <c r="F12" s="33">
        <f t="shared" si="0"/>
        <v>1485775581</v>
      </c>
      <c r="G12" s="31">
        <f t="shared" si="0"/>
        <v>1513349333</v>
      </c>
      <c r="H12" s="32">
        <f t="shared" si="0"/>
        <v>1513349333</v>
      </c>
      <c r="I12" s="34">
        <f t="shared" si="0"/>
        <v>-92519987</v>
      </c>
      <c r="J12" s="35">
        <f t="shared" si="0"/>
        <v>1508895580</v>
      </c>
      <c r="K12" s="31">
        <f t="shared" si="0"/>
        <v>1579108290</v>
      </c>
      <c r="L12" s="32">
        <f t="shared" si="0"/>
        <v>1587531233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-1221600</v>
      </c>
      <c r="D15" s="19">
        <v>-823919</v>
      </c>
      <c r="E15" s="20">
        <v>4252104</v>
      </c>
      <c r="F15" s="21">
        <v>36387460</v>
      </c>
      <c r="G15" s="19">
        <v>36387460</v>
      </c>
      <c r="H15" s="20">
        <v>36387460</v>
      </c>
      <c r="I15" s="22">
        <v>-38935406</v>
      </c>
      <c r="J15" s="23">
        <v>36387460</v>
      </c>
      <c r="K15" s="19">
        <v>36387460</v>
      </c>
      <c r="L15" s="20">
        <v>36387460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-169070</v>
      </c>
      <c r="D17" s="19">
        <v>-7591387</v>
      </c>
      <c r="E17" s="20">
        <v>-156513</v>
      </c>
      <c r="F17" s="21">
        <v>144410711</v>
      </c>
      <c r="G17" s="19">
        <v>144360711</v>
      </c>
      <c r="H17" s="20">
        <v>144360711</v>
      </c>
      <c r="I17" s="22">
        <v>-161570</v>
      </c>
      <c r="J17" s="23">
        <v>144855898</v>
      </c>
      <c r="K17" s="19">
        <v>145601072</v>
      </c>
      <c r="L17" s="20">
        <v>146346259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103614488</v>
      </c>
      <c r="D19" s="19">
        <v>2958599</v>
      </c>
      <c r="E19" s="20">
        <v>32833552</v>
      </c>
      <c r="F19" s="21">
        <v>3301576263</v>
      </c>
      <c r="G19" s="19">
        <v>3395118373</v>
      </c>
      <c r="H19" s="20">
        <v>3395118373</v>
      </c>
      <c r="I19" s="22">
        <v>266702520</v>
      </c>
      <c r="J19" s="23">
        <v>4022775086</v>
      </c>
      <c r="K19" s="19">
        <v>4791886485</v>
      </c>
      <c r="L19" s="20">
        <v>5377198512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-727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755745</v>
      </c>
      <c r="D22" s="19">
        <v>-438423</v>
      </c>
      <c r="E22" s="20">
        <v>-322458</v>
      </c>
      <c r="F22" s="21">
        <v>2722354</v>
      </c>
      <c r="G22" s="19">
        <v>2237354</v>
      </c>
      <c r="H22" s="20">
        <v>2237354</v>
      </c>
      <c r="I22" s="22">
        <v>-79447</v>
      </c>
      <c r="J22" s="23">
        <v>3258354</v>
      </c>
      <c r="K22" s="19">
        <v>5018354</v>
      </c>
      <c r="L22" s="20">
        <v>6123354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4236000</v>
      </c>
      <c r="G23" s="26">
        <v>4236000</v>
      </c>
      <c r="H23" s="27">
        <v>4236000</v>
      </c>
      <c r="I23" s="21">
        <v>0</v>
      </c>
      <c r="J23" s="28">
        <v>4236000</v>
      </c>
      <c r="K23" s="26">
        <v>4236000</v>
      </c>
      <c r="L23" s="27">
        <v>4236000</v>
      </c>
    </row>
    <row r="24" spans="1:12" ht="13.5" x14ac:dyDescent="0.25">
      <c r="A24" s="29" t="s">
        <v>40</v>
      </c>
      <c r="B24" s="37" t="s">
        <v>19</v>
      </c>
      <c r="C24" s="31">
        <f>SUM(C15:C23)</f>
        <v>102979563</v>
      </c>
      <c r="D24" s="38">
        <f t="shared" ref="D24:L24" si="1">SUM(D15:D23)</f>
        <v>-5895130</v>
      </c>
      <c r="E24" s="39">
        <f t="shared" si="1"/>
        <v>36606685</v>
      </c>
      <c r="F24" s="40">
        <f t="shared" si="1"/>
        <v>3489332788</v>
      </c>
      <c r="G24" s="38">
        <f t="shared" si="1"/>
        <v>3582339898</v>
      </c>
      <c r="H24" s="39">
        <f t="shared" si="1"/>
        <v>3582339898</v>
      </c>
      <c r="I24" s="41">
        <f t="shared" si="1"/>
        <v>227525370</v>
      </c>
      <c r="J24" s="42">
        <f t="shared" si="1"/>
        <v>4211512798</v>
      </c>
      <c r="K24" s="38">
        <f t="shared" si="1"/>
        <v>4983129371</v>
      </c>
      <c r="L24" s="39">
        <f t="shared" si="1"/>
        <v>5570291585</v>
      </c>
    </row>
    <row r="25" spans="1:12" ht="13.5" x14ac:dyDescent="0.25">
      <c r="A25" s="29" t="s">
        <v>41</v>
      </c>
      <c r="B25" s="30" t="s">
        <v>19</v>
      </c>
      <c r="C25" s="31">
        <f>+C12+C24</f>
        <v>24219498</v>
      </c>
      <c r="D25" s="31">
        <f t="shared" ref="D25:L25" si="2">+D12+D24</f>
        <v>154990464</v>
      </c>
      <c r="E25" s="32">
        <f t="shared" si="2"/>
        <v>-87933458</v>
      </c>
      <c r="F25" s="33">
        <f t="shared" si="2"/>
        <v>4975108369</v>
      </c>
      <c r="G25" s="31">
        <f t="shared" si="2"/>
        <v>5095689231</v>
      </c>
      <c r="H25" s="32">
        <f t="shared" si="2"/>
        <v>5095689231</v>
      </c>
      <c r="I25" s="34">
        <f t="shared" si="2"/>
        <v>135005383</v>
      </c>
      <c r="J25" s="35">
        <f t="shared" si="2"/>
        <v>5720408378</v>
      </c>
      <c r="K25" s="31">
        <f t="shared" si="2"/>
        <v>6562237661</v>
      </c>
      <c r="L25" s="32">
        <f t="shared" si="2"/>
        <v>7157822818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30244136</v>
      </c>
      <c r="D30" s="19">
        <v>-38563503</v>
      </c>
      <c r="E30" s="20">
        <v>-40750681</v>
      </c>
      <c r="F30" s="21">
        <v>161593137</v>
      </c>
      <c r="G30" s="19">
        <v>161593137</v>
      </c>
      <c r="H30" s="20">
        <v>161593137</v>
      </c>
      <c r="I30" s="22">
        <v>-39234875</v>
      </c>
      <c r="J30" s="23">
        <v>157736345</v>
      </c>
      <c r="K30" s="19">
        <v>150391185</v>
      </c>
      <c r="L30" s="20">
        <v>142825864</v>
      </c>
    </row>
    <row r="31" spans="1:12" ht="13.5" x14ac:dyDescent="0.25">
      <c r="A31" s="24" t="s">
        <v>47</v>
      </c>
      <c r="B31" s="18" t="s">
        <v>19</v>
      </c>
      <c r="C31" s="19">
        <v>1203454</v>
      </c>
      <c r="D31" s="19">
        <v>2114236</v>
      </c>
      <c r="E31" s="20">
        <v>3383397</v>
      </c>
      <c r="F31" s="21">
        <v>58559940</v>
      </c>
      <c r="G31" s="19">
        <v>58559940</v>
      </c>
      <c r="H31" s="20">
        <v>58559940</v>
      </c>
      <c r="I31" s="22">
        <v>-2409420</v>
      </c>
      <c r="J31" s="23">
        <v>43559940</v>
      </c>
      <c r="K31" s="19">
        <v>39059940</v>
      </c>
      <c r="L31" s="20">
        <v>35059940</v>
      </c>
    </row>
    <row r="32" spans="1:12" ht="13.5" x14ac:dyDescent="0.25">
      <c r="A32" s="24" t="s">
        <v>48</v>
      </c>
      <c r="B32" s="18" t="s">
        <v>46</v>
      </c>
      <c r="C32" s="19">
        <v>-183172955</v>
      </c>
      <c r="D32" s="19">
        <v>66598503</v>
      </c>
      <c r="E32" s="20">
        <v>-87559712</v>
      </c>
      <c r="F32" s="21">
        <v>573278316</v>
      </c>
      <c r="G32" s="19">
        <v>627867960</v>
      </c>
      <c r="H32" s="20">
        <v>627867960</v>
      </c>
      <c r="I32" s="22">
        <v>-132109338</v>
      </c>
      <c r="J32" s="23">
        <v>632261962</v>
      </c>
      <c r="K32" s="19">
        <v>646101060</v>
      </c>
      <c r="L32" s="20">
        <v>656985000</v>
      </c>
    </row>
    <row r="33" spans="1:12" ht="13.5" x14ac:dyDescent="0.25">
      <c r="A33" s="24" t="s">
        <v>49</v>
      </c>
      <c r="B33" s="18" t="s">
        <v>19</v>
      </c>
      <c r="C33" s="19">
        <v>38815898</v>
      </c>
      <c r="D33" s="19">
        <v>12952519</v>
      </c>
      <c r="E33" s="20">
        <v>18484745</v>
      </c>
      <c r="F33" s="21">
        <v>126111208</v>
      </c>
      <c r="G33" s="19">
        <v>122298738</v>
      </c>
      <c r="H33" s="20">
        <v>122298738</v>
      </c>
      <c r="I33" s="22">
        <v>-14696885</v>
      </c>
      <c r="J33" s="23">
        <v>145634963</v>
      </c>
      <c r="K33" s="19">
        <v>172242422</v>
      </c>
      <c r="L33" s="20">
        <v>200182022</v>
      </c>
    </row>
    <row r="34" spans="1:12" ht="13.5" x14ac:dyDescent="0.25">
      <c r="A34" s="29" t="s">
        <v>50</v>
      </c>
      <c r="B34" s="30" t="s">
        <v>19</v>
      </c>
      <c r="C34" s="31">
        <f>SUM(C29:C33)</f>
        <v>-112909467</v>
      </c>
      <c r="D34" s="31">
        <f t="shared" ref="D34:L34" si="3">SUM(D29:D33)</f>
        <v>43101755</v>
      </c>
      <c r="E34" s="32">
        <f t="shared" si="3"/>
        <v>-106442251</v>
      </c>
      <c r="F34" s="33">
        <f t="shared" si="3"/>
        <v>919542601</v>
      </c>
      <c r="G34" s="31">
        <f t="shared" si="3"/>
        <v>970319775</v>
      </c>
      <c r="H34" s="32">
        <f t="shared" si="3"/>
        <v>970319775</v>
      </c>
      <c r="I34" s="34">
        <f t="shared" si="3"/>
        <v>-188450518</v>
      </c>
      <c r="J34" s="35">
        <f t="shared" si="3"/>
        <v>979193210</v>
      </c>
      <c r="K34" s="31">
        <f t="shared" si="3"/>
        <v>1007794607</v>
      </c>
      <c r="L34" s="32">
        <f t="shared" si="3"/>
        <v>1035052826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-4715093</v>
      </c>
      <c r="D37" s="19">
        <v>-2412747</v>
      </c>
      <c r="E37" s="20">
        <v>-468317</v>
      </c>
      <c r="F37" s="21">
        <v>435589792</v>
      </c>
      <c r="G37" s="19">
        <v>435589792</v>
      </c>
      <c r="H37" s="20">
        <v>435589792</v>
      </c>
      <c r="I37" s="22">
        <v>-386080</v>
      </c>
      <c r="J37" s="23">
        <v>677673539</v>
      </c>
      <c r="K37" s="19">
        <v>900545636</v>
      </c>
      <c r="L37" s="20">
        <v>1106895636</v>
      </c>
    </row>
    <row r="38" spans="1:12" ht="13.5" x14ac:dyDescent="0.25">
      <c r="A38" s="24" t="s">
        <v>49</v>
      </c>
      <c r="B38" s="18" t="s">
        <v>19</v>
      </c>
      <c r="C38" s="19">
        <v>13099278</v>
      </c>
      <c r="D38" s="19">
        <v>-8674401</v>
      </c>
      <c r="E38" s="20">
        <v>48596000</v>
      </c>
      <c r="F38" s="21">
        <v>251788770</v>
      </c>
      <c r="G38" s="19">
        <v>251788770</v>
      </c>
      <c r="H38" s="20">
        <v>251788770</v>
      </c>
      <c r="I38" s="22">
        <v>0</v>
      </c>
      <c r="J38" s="23">
        <v>245270770</v>
      </c>
      <c r="K38" s="19">
        <v>239086770</v>
      </c>
      <c r="L38" s="20">
        <v>233218770</v>
      </c>
    </row>
    <row r="39" spans="1:12" ht="13.5" x14ac:dyDescent="0.25">
      <c r="A39" s="29" t="s">
        <v>53</v>
      </c>
      <c r="B39" s="37" t="s">
        <v>19</v>
      </c>
      <c r="C39" s="31">
        <f>SUM(C37:C38)</f>
        <v>8384185</v>
      </c>
      <c r="D39" s="38">
        <f t="shared" ref="D39:L39" si="4">SUM(D37:D38)</f>
        <v>-11087148</v>
      </c>
      <c r="E39" s="39">
        <f t="shared" si="4"/>
        <v>48127683</v>
      </c>
      <c r="F39" s="40">
        <f t="shared" si="4"/>
        <v>687378562</v>
      </c>
      <c r="G39" s="38">
        <f t="shared" si="4"/>
        <v>687378562</v>
      </c>
      <c r="H39" s="39">
        <f t="shared" si="4"/>
        <v>687378562</v>
      </c>
      <c r="I39" s="40">
        <f t="shared" si="4"/>
        <v>-386080</v>
      </c>
      <c r="J39" s="42">
        <f t="shared" si="4"/>
        <v>922944309</v>
      </c>
      <c r="K39" s="38">
        <f t="shared" si="4"/>
        <v>1139632406</v>
      </c>
      <c r="L39" s="39">
        <f t="shared" si="4"/>
        <v>1340114406</v>
      </c>
    </row>
    <row r="40" spans="1:12" ht="13.5" x14ac:dyDescent="0.25">
      <c r="A40" s="29" t="s">
        <v>54</v>
      </c>
      <c r="B40" s="30" t="s">
        <v>19</v>
      </c>
      <c r="C40" s="31">
        <f>+C34+C39</f>
        <v>-104525282</v>
      </c>
      <c r="D40" s="31">
        <f t="shared" ref="D40:L40" si="5">+D34+D39</f>
        <v>32014607</v>
      </c>
      <c r="E40" s="32">
        <f t="shared" si="5"/>
        <v>-58314568</v>
      </c>
      <c r="F40" s="33">
        <f t="shared" si="5"/>
        <v>1606921163</v>
      </c>
      <c r="G40" s="31">
        <f t="shared" si="5"/>
        <v>1657698337</v>
      </c>
      <c r="H40" s="32">
        <f t="shared" si="5"/>
        <v>1657698337</v>
      </c>
      <c r="I40" s="34">
        <f t="shared" si="5"/>
        <v>-188836598</v>
      </c>
      <c r="J40" s="35">
        <f t="shared" si="5"/>
        <v>1902137519</v>
      </c>
      <c r="K40" s="31">
        <f t="shared" si="5"/>
        <v>2147427013</v>
      </c>
      <c r="L40" s="32">
        <f t="shared" si="5"/>
        <v>2375167232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128744780</v>
      </c>
      <c r="D42" s="46">
        <f t="shared" ref="D42:L42" si="6">+D25-D40</f>
        <v>122975857</v>
      </c>
      <c r="E42" s="47">
        <f t="shared" si="6"/>
        <v>-29618890</v>
      </c>
      <c r="F42" s="48">
        <f t="shared" si="6"/>
        <v>3368187206</v>
      </c>
      <c r="G42" s="46">
        <f t="shared" si="6"/>
        <v>3437990894</v>
      </c>
      <c r="H42" s="47">
        <f t="shared" si="6"/>
        <v>3437990894</v>
      </c>
      <c r="I42" s="49">
        <f t="shared" si="6"/>
        <v>323841981</v>
      </c>
      <c r="J42" s="50">
        <f t="shared" si="6"/>
        <v>3818270859</v>
      </c>
      <c r="K42" s="46">
        <f t="shared" si="6"/>
        <v>4414810648</v>
      </c>
      <c r="L42" s="47">
        <f t="shared" si="6"/>
        <v>4782655586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100068285</v>
      </c>
      <c r="D45" s="19">
        <v>123303255</v>
      </c>
      <c r="E45" s="20">
        <v>-15881958</v>
      </c>
      <c r="F45" s="21">
        <v>3136280704</v>
      </c>
      <c r="G45" s="19">
        <v>3086546266</v>
      </c>
      <c r="H45" s="20">
        <v>3086546266</v>
      </c>
      <c r="I45" s="22">
        <v>0</v>
      </c>
      <c r="J45" s="23">
        <v>3602195350</v>
      </c>
      <c r="K45" s="19">
        <v>4141572160</v>
      </c>
      <c r="L45" s="20">
        <v>4451911011</v>
      </c>
    </row>
    <row r="46" spans="1:12" ht="13.5" x14ac:dyDescent="0.25">
      <c r="A46" s="24" t="s">
        <v>59</v>
      </c>
      <c r="B46" s="18" t="s">
        <v>46</v>
      </c>
      <c r="C46" s="19">
        <v>28683290</v>
      </c>
      <c r="D46" s="19">
        <v>-298957</v>
      </c>
      <c r="E46" s="20">
        <v>-11571575</v>
      </c>
      <c r="F46" s="21">
        <v>231906502</v>
      </c>
      <c r="G46" s="19">
        <v>231906502</v>
      </c>
      <c r="H46" s="20">
        <v>231906502</v>
      </c>
      <c r="I46" s="22">
        <v>0</v>
      </c>
      <c r="J46" s="23">
        <v>216075509</v>
      </c>
      <c r="K46" s="19">
        <v>273238483</v>
      </c>
      <c r="L46" s="20">
        <v>330744570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128751575</v>
      </c>
      <c r="D48" s="53">
        <f t="shared" ref="D48:L48" si="7">SUM(D45:D47)</f>
        <v>123004298</v>
      </c>
      <c r="E48" s="54">
        <f t="shared" si="7"/>
        <v>-27453533</v>
      </c>
      <c r="F48" s="55">
        <f t="shared" si="7"/>
        <v>3368187206</v>
      </c>
      <c r="G48" s="53">
        <f t="shared" si="7"/>
        <v>3318452768</v>
      </c>
      <c r="H48" s="54">
        <f t="shared" si="7"/>
        <v>3318452768</v>
      </c>
      <c r="I48" s="56">
        <f t="shared" si="7"/>
        <v>0</v>
      </c>
      <c r="J48" s="57">
        <f t="shared" si="7"/>
        <v>3818270859</v>
      </c>
      <c r="K48" s="53">
        <f t="shared" si="7"/>
        <v>4414810643</v>
      </c>
      <c r="L48" s="54">
        <f t="shared" si="7"/>
        <v>4782655581</v>
      </c>
    </row>
    <row r="49" spans="1:12" ht="13.5" x14ac:dyDescent="0.25">
      <c r="A49" s="58" t="s">
        <v>80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DC6C04-495A-45BC-B714-ADA9ACF7380D}"/>
</file>

<file path=customXml/itemProps2.xml><?xml version="1.0" encoding="utf-8"?>
<ds:datastoreItem xmlns:ds="http://schemas.openxmlformats.org/officeDocument/2006/customXml" ds:itemID="{1C55102B-A70B-4ABF-8D45-4920199993A2}"/>
</file>

<file path=customXml/itemProps3.xml><?xml version="1.0" encoding="utf-8"?>
<ds:datastoreItem xmlns:ds="http://schemas.openxmlformats.org/officeDocument/2006/customXml" ds:itemID="{9776F107-88B6-48A3-8C6D-557CF32846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2022-09-28T12:25:44Z</dcterms:created>
  <dcterms:modified xsi:type="dcterms:W3CDTF">2022-09-28T12:35:23Z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2022-09-28T12:35:22Z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d6e01e44-502e-44df-afd2-a06bf4bbefae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